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Лист1!$A$1:$H$43</definedName>
  </definedNames>
  <calcPr calcId="124519"/>
</workbook>
</file>

<file path=xl/calcChain.xml><?xml version="1.0" encoding="utf-8"?>
<calcChain xmlns="http://schemas.openxmlformats.org/spreadsheetml/2006/main">
  <c r="D34" i="1"/>
  <c r="D33"/>
  <c r="H32"/>
  <c r="F32"/>
  <c r="E32"/>
  <c r="D32"/>
  <c r="H31"/>
  <c r="F31"/>
  <c r="E31"/>
  <c r="D31"/>
  <c r="H19" l="1"/>
  <c r="F20"/>
  <c r="F21" s="1"/>
  <c r="H20"/>
  <c r="E20"/>
  <c r="E21" s="1"/>
  <c r="E23" s="1"/>
  <c r="D20"/>
  <c r="D21" s="1"/>
  <c r="D23" s="1"/>
  <c r="H23" s="1"/>
  <c r="H21" l="1"/>
  <c r="D24"/>
  <c r="D25" s="1"/>
  <c r="D27" s="1"/>
  <c r="F25"/>
  <c r="F29" s="1"/>
  <c r="F30" s="1"/>
  <c r="F33" s="1"/>
  <c r="H24"/>
  <c r="E24"/>
  <c r="E25" s="1"/>
  <c r="G35" l="1"/>
  <c r="F34"/>
  <c r="F35" s="1"/>
  <c r="E28"/>
  <c r="E29" s="1"/>
  <c r="H25"/>
  <c r="E30" l="1"/>
  <c r="E33" s="1"/>
  <c r="H27"/>
  <c r="H28" s="1"/>
  <c r="D28"/>
  <c r="D29" s="1"/>
  <c r="D30" s="1"/>
  <c r="D35" l="1"/>
  <c r="E34"/>
  <c r="E35" s="1"/>
  <c r="H29"/>
  <c r="H30" s="1"/>
  <c r="H33" s="1"/>
  <c r="G2" l="1"/>
  <c r="H34"/>
  <c r="H35" s="1"/>
  <c r="G3"/>
  <c r="G4" s="1"/>
  <c r="G12" l="1"/>
</calcChain>
</file>

<file path=xl/sharedStrings.xml><?xml version="1.0" encoding="utf-8"?>
<sst xmlns="http://schemas.openxmlformats.org/spreadsheetml/2006/main" count="68" uniqueCount="64">
  <si>
    <t>«УТВЕРЖДАЮ»</t>
  </si>
  <si>
    <t>руб.</t>
  </si>
  <si>
    <t>тыс. руб.</t>
  </si>
  <si>
    <t>1.</t>
  </si>
  <si>
    <t>2.</t>
  </si>
  <si>
    <t>3.</t>
  </si>
  <si>
    <t>Составил:</t>
  </si>
  <si>
    <t>(должность, подпись, Ф.И.О)</t>
  </si>
  <si>
    <t>Проверил:</t>
  </si>
  <si>
    <t>Согласовано, в соответствии с объемом работ:</t>
  </si>
  <si>
    <t>Глава 1.</t>
  </si>
  <si>
    <t>Сметная стоимост, тыс.руб.</t>
  </si>
  <si>
    <t>Строительных работ</t>
  </si>
  <si>
    <t>Монтажных работ</t>
  </si>
  <si>
    <t>Номер по порядку</t>
  </si>
  <si>
    <t>Наименование глав, объектов работ и затрат</t>
  </si>
  <si>
    <t>ИТОГО ПО ГЛАВЕ 1:</t>
  </si>
  <si>
    <t>Глава 2.</t>
  </si>
  <si>
    <t>Глава 3.</t>
  </si>
  <si>
    <t>ИТОГО ПО ГЛАВЕ 3:</t>
  </si>
  <si>
    <t xml:space="preserve">ИТОГО ПО ГЛАВЕ 2:    </t>
  </si>
  <si>
    <t>ВСЕГО С УЧЕТОМ НДС</t>
  </si>
  <si>
    <t xml:space="preserve">ВСЕГО ПО СВОДНОМУ СМЕТНОМУ РАСЧЕТУ: </t>
  </si>
  <si>
    <t>ЗАТРАТЫ СВЯЗАННЫЕ С УПЛАТОЙ НАЛОГА НА ДОБАВЛЕННУЮ СТОИМОСТЬ (НДС) (%=18)</t>
  </si>
  <si>
    <t>Номера сметных расчетов и смет, обоснование</t>
  </si>
  <si>
    <t>ОСНОВНЫЕ ОБЪЕКТЫ СТРОИТЕЛЬСТВА</t>
  </si>
  <si>
    <t xml:space="preserve">ВРЕМЕННЫЕ ЗДАНИЯ И СООРУЖЕНИЯ </t>
  </si>
  <si>
    <t>СРЕДСТВА НА ВОЗВЕДЕНИЕ, РАЗБОРКУ ВРЕМЕННЫХ ЗДАНИЙ, СООРУЖЕНИЙ</t>
  </si>
  <si>
    <t xml:space="preserve">ПРОЧИЕ РАБОТЫ И ЗАТРАТЫ </t>
  </si>
  <si>
    <t xml:space="preserve">ВОЗМЕЩЕНИЕ ДОПОЛНИТЕЛЬНЫХ ЗАТРАТ ПРИ ПРОИЗВОДСТВЕ СТРОИТЕЛЬНО-МОНТАЖНЫХ РАБОТ В ЗИМНЕЕ ВРЕМЯ </t>
  </si>
  <si>
    <t>Сводный сметный расчет стоимости строительства</t>
  </si>
  <si>
    <t>Локальная смета №1</t>
  </si>
  <si>
    <t>ЗАКОН РВ ОТ 07.07.03 №117-ФЗ п.3 ст.164 НК РФ</t>
  </si>
  <si>
    <t>Прочих затрат</t>
  </si>
  <si>
    <t>Общая сметная стоимост, тыс.руб.</t>
  </si>
  <si>
    <t xml:space="preserve">Инженер по проектно-сметной работе  </t>
  </si>
  <si>
    <t xml:space="preserve">                                                                     </t>
  </si>
  <si>
    <t xml:space="preserve">Руководитель отдела по правлению имуществом </t>
  </si>
  <si>
    <t>Зам. директора  УФПС РК филиала ФГУП " Почта России"</t>
  </si>
  <si>
    <t>Сметная стоимостьсводного сметного расчета в сумме:</t>
  </si>
  <si>
    <t>/Осипов В.В./</t>
  </si>
  <si>
    <t>Директор УФПС Республики Коми - филиала ФГУП "Почта России"</t>
  </si>
  <si>
    <t>2013 г.</t>
  </si>
  <si>
    <t>"_____"</t>
  </si>
  <si>
    <t>Бабешко М. И.</t>
  </si>
  <si>
    <t>Осипова Е. Е.</t>
  </si>
  <si>
    <t xml:space="preserve"> Соколов С. В.</t>
  </si>
  <si>
    <t>Составлена в текущих ценах на 09.2013 г.</t>
  </si>
  <si>
    <t>Сметная стоимость на сумму с НДС:</t>
  </si>
  <si>
    <t>Сметная стоимость на сумму :</t>
  </si>
  <si>
    <t>НДС 18%:</t>
  </si>
  <si>
    <t xml:space="preserve">МДС 81-35.2004                             </t>
  </si>
  <si>
    <t xml:space="preserve">ВСЕГО ПО СВОДНОМУ СМЕТНОМУ РАСЧЕТУ С ЕПРЕДВИДЕННЫМИ РАБОТАМИ И ЗАТРАТАМИ : </t>
  </si>
  <si>
    <t>основание проектно-сметная документация</t>
  </si>
  <si>
    <t>Теплая крытая стоянка (гаражный бокс) на 2 автомобиля КАМАЗ-4308 по ул. Колхозная, 40 в г. Сыктывкаре</t>
  </si>
  <si>
    <t>Итого по главам 1-7</t>
  </si>
  <si>
    <t>Оборудования, мебели, инвентаря</t>
  </si>
  <si>
    <t>Итого по главам 1-8</t>
  </si>
  <si>
    <t>ГСН 81-05-01-2001 п.5.9 прил.1 к=2,7</t>
  </si>
  <si>
    <t>ГСН 81-05-02-2007 п.7.2 таб. 4 к=2,8*1,1=3,08</t>
  </si>
  <si>
    <t xml:space="preserve">РЕЗЕРВ НА НЕПРЕДВИДЕННЫЕ РАБОТЫ И ЗАТРАТЫ (%=3)                                               </t>
  </si>
  <si>
    <t xml:space="preserve"> Итого по главам 1-9</t>
  </si>
  <si>
    <t>ВСЕГО ПО ГЛАВАМ 1-9:</t>
  </si>
  <si>
    <t>на строительство теплой крытой стоянки (гаражный бокс) на 2 автомобиля КАМАЗ-4308 по ул. Колхозная, 40 в г. Сыктывкаре</t>
  </si>
</sst>
</file>

<file path=xl/styles.xml><?xml version="1.0" encoding="utf-8"?>
<styleSheet xmlns="http://schemas.openxmlformats.org/spreadsheetml/2006/main">
  <numFmts count="3">
    <numFmt numFmtId="164" formatCode="#,##0.00_р_.;[Red]#,##0.00_р_."/>
    <numFmt numFmtId="165" formatCode="#,##0.00;[Red]#,##0.00"/>
    <numFmt numFmtId="166" formatCode="#,##0.00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1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left" vertical="top" wrapText="1" indent="1"/>
    </xf>
    <xf numFmtId="0" fontId="1" fillId="0" borderId="16" xfId="0" applyFont="1" applyBorder="1" applyAlignment="1">
      <alignment horizontal="left" vertical="top" wrapText="1" indent="1"/>
    </xf>
    <xf numFmtId="0" fontId="3" fillId="0" borderId="1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164" fontId="1" fillId="0" borderId="10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4" fillId="0" borderId="19" xfId="0" applyFont="1" applyBorder="1" applyAlignment="1">
      <alignment horizontal="left" vertical="top" wrapText="1" indent="1"/>
    </xf>
    <xf numFmtId="0" fontId="5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3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2" xfId="0" applyFont="1" applyBorder="1" applyAlignment="1">
      <alignment horizontal="right" vertical="top" wrapText="1"/>
    </xf>
    <xf numFmtId="0" fontId="1" fillId="0" borderId="15" xfId="0" applyFont="1" applyBorder="1" applyAlignment="1">
      <alignment horizontal="right" vertical="top" wrapText="1"/>
    </xf>
    <xf numFmtId="0" fontId="3" fillId="0" borderId="18" xfId="0" applyFont="1" applyBorder="1" applyAlignment="1">
      <alignment horizontal="right" vertical="top" wrapText="1"/>
    </xf>
    <xf numFmtId="0" fontId="1" fillId="0" borderId="18" xfId="0" applyFont="1" applyBorder="1" applyAlignment="1">
      <alignment horizontal="right" vertical="top" wrapText="1"/>
    </xf>
    <xf numFmtId="0" fontId="4" fillId="0" borderId="18" xfId="0" applyFont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12" xfId="0" applyFont="1" applyBorder="1" applyAlignment="1">
      <alignment vertical="top" wrapText="1"/>
    </xf>
    <xf numFmtId="0" fontId="3" fillId="0" borderId="9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5" fontId="1" fillId="0" borderId="10" xfId="0" applyNumberFormat="1" applyFont="1" applyBorder="1" applyAlignment="1">
      <alignment horizontal="right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 indent="1"/>
    </xf>
    <xf numFmtId="0" fontId="3" fillId="0" borderId="0" xfId="0" applyFont="1" applyBorder="1" applyAlignment="1">
      <alignment vertical="top" wrapText="1"/>
    </xf>
    <xf numFmtId="16" fontId="1" fillId="0" borderId="0" xfId="0" applyNumberFormat="1" applyFont="1" applyBorder="1" applyAlignment="1">
      <alignment horizontal="right" vertical="top" wrapText="1"/>
    </xf>
    <xf numFmtId="4" fontId="5" fillId="0" borderId="0" xfId="0" applyNumberFormat="1" applyFont="1"/>
    <xf numFmtId="4" fontId="1" fillId="0" borderId="0" xfId="0" applyNumberFormat="1" applyFont="1"/>
    <xf numFmtId="0" fontId="3" fillId="0" borderId="7" xfId="0" applyFont="1" applyBorder="1" applyAlignment="1">
      <alignment horizontal="right" vertical="top" wrapText="1"/>
    </xf>
    <xf numFmtId="0" fontId="3" fillId="0" borderId="21" xfId="0" applyFont="1" applyBorder="1" applyAlignment="1">
      <alignment vertical="top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8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Border="1" applyAlignment="1">
      <alignment vertical="center" wrapText="1"/>
    </xf>
    <xf numFmtId="4" fontId="5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" fontId="1" fillId="0" borderId="0" xfId="0" applyNumberFormat="1" applyFont="1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 wrapText="1" indent="1"/>
    </xf>
    <xf numFmtId="3" fontId="3" fillId="0" borderId="0" xfId="0" applyNumberFormat="1" applyFont="1" applyAlignment="1">
      <alignment horizontal="right" vertical="top" wrapText="1"/>
    </xf>
    <xf numFmtId="3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top" wrapText="1"/>
    </xf>
    <xf numFmtId="4" fontId="1" fillId="0" borderId="13" xfId="0" applyNumberFormat="1" applyFont="1" applyBorder="1" applyAlignment="1">
      <alignment vertical="top" wrapText="1"/>
    </xf>
    <xf numFmtId="4" fontId="1" fillId="0" borderId="14" xfId="0" applyNumberFormat="1" applyFont="1" applyBorder="1" applyAlignment="1">
      <alignment vertical="top" wrapText="1"/>
    </xf>
    <xf numFmtId="4" fontId="1" fillId="0" borderId="13" xfId="0" applyNumberFormat="1" applyFont="1" applyBorder="1" applyAlignment="1">
      <alignment horizontal="right" vertical="top" wrapText="1"/>
    </xf>
    <xf numFmtId="4" fontId="1" fillId="0" borderId="14" xfId="0" applyNumberFormat="1" applyFont="1" applyBorder="1" applyAlignment="1">
      <alignment horizontal="right" vertical="top" wrapText="1"/>
    </xf>
    <xf numFmtId="4" fontId="1" fillId="0" borderId="16" xfId="0" applyNumberFormat="1" applyFont="1" applyBorder="1" applyAlignment="1">
      <alignment horizontal="right" vertical="top" wrapText="1"/>
    </xf>
    <xf numFmtId="4" fontId="1" fillId="0" borderId="17" xfId="0" applyNumberFormat="1" applyFont="1" applyBorder="1" applyAlignment="1">
      <alignment horizontal="right" vertical="top" wrapText="1"/>
    </xf>
    <xf numFmtId="4" fontId="1" fillId="0" borderId="10" xfId="0" applyNumberFormat="1" applyFont="1" applyBorder="1" applyAlignment="1">
      <alignment vertical="top" wrapText="1"/>
    </xf>
    <xf numFmtId="4" fontId="1" fillId="0" borderId="11" xfId="0" applyNumberFormat="1" applyFont="1" applyBorder="1" applyAlignment="1">
      <alignment vertical="top" wrapText="1"/>
    </xf>
    <xf numFmtId="4" fontId="1" fillId="0" borderId="10" xfId="0" applyNumberFormat="1" applyFont="1" applyBorder="1" applyAlignment="1">
      <alignment horizontal="right" vertical="top" wrapText="1"/>
    </xf>
    <xf numFmtId="4" fontId="1" fillId="0" borderId="11" xfId="0" applyNumberFormat="1" applyFont="1" applyBorder="1" applyAlignment="1">
      <alignment horizontal="right" vertical="top" wrapText="1"/>
    </xf>
    <xf numFmtId="4" fontId="8" fillId="0" borderId="10" xfId="0" applyNumberFormat="1" applyFont="1" applyBorder="1" applyAlignment="1">
      <alignment horizontal="right" vertical="top" wrapText="1"/>
    </xf>
    <xf numFmtId="4" fontId="3" fillId="0" borderId="11" xfId="0" applyNumberFormat="1" applyFont="1" applyBorder="1" applyAlignment="1">
      <alignment horizontal="right" vertical="top" wrapText="1"/>
    </xf>
    <xf numFmtId="4" fontId="8" fillId="0" borderId="19" xfId="0" applyNumberFormat="1" applyFont="1" applyBorder="1" applyAlignment="1">
      <alignment vertical="top" wrapText="1"/>
    </xf>
    <xf numFmtId="4" fontId="3" fillId="0" borderId="20" xfId="0" applyNumberFormat="1" applyFont="1" applyBorder="1" applyAlignment="1">
      <alignment vertical="top" wrapText="1"/>
    </xf>
    <xf numFmtId="4" fontId="8" fillId="0" borderId="19" xfId="0" applyNumberFormat="1" applyFont="1" applyBorder="1" applyAlignment="1">
      <alignment horizontal="right" vertical="top" wrapText="1"/>
    </xf>
    <xf numFmtId="4" fontId="3" fillId="0" borderId="20" xfId="0" applyNumberFormat="1" applyFont="1" applyBorder="1" applyAlignment="1">
      <alignment horizontal="right" vertical="top" wrapText="1"/>
    </xf>
    <xf numFmtId="0" fontId="7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77"/>
  <sheetViews>
    <sheetView tabSelected="1" workbookViewId="0">
      <selection activeCell="E17" sqref="E17"/>
    </sheetView>
  </sheetViews>
  <sheetFormatPr defaultRowHeight="15"/>
  <cols>
    <col min="1" max="1" width="7.42578125" style="28" customWidth="1"/>
    <col min="2" max="2" width="22.5703125" style="14" customWidth="1"/>
    <col min="3" max="3" width="48" style="14" customWidth="1"/>
    <col min="4" max="4" width="12" style="14" customWidth="1"/>
    <col min="5" max="5" width="11.7109375" style="14" customWidth="1"/>
    <col min="6" max="6" width="14" style="14" customWidth="1"/>
    <col min="7" max="7" width="10.5703125" style="14" customWidth="1"/>
    <col min="8" max="8" width="14.5703125" style="14" customWidth="1"/>
    <col min="9" max="9" width="17.7109375" style="14" customWidth="1"/>
    <col min="10" max="11" width="9.140625" style="14"/>
    <col min="12" max="13" width="9.140625" style="43"/>
    <col min="14" max="14" width="10.28515625" style="43" customWidth="1"/>
    <col min="15" max="15" width="10.140625" style="43" customWidth="1"/>
    <col min="16" max="21" width="9.140625" style="14"/>
  </cols>
  <sheetData>
    <row r="1" spans="1:27" s="2" customFormat="1" ht="15" customHeight="1">
      <c r="A1" s="15"/>
      <c r="B1" s="15"/>
      <c r="C1" s="15"/>
      <c r="D1" s="15"/>
      <c r="E1" s="18"/>
      <c r="F1" s="88" t="s">
        <v>0</v>
      </c>
      <c r="G1" s="88"/>
      <c r="H1" s="88"/>
      <c r="I1" s="15"/>
      <c r="J1" s="18"/>
      <c r="K1" s="18"/>
      <c r="L1" s="44"/>
      <c r="M1" s="44"/>
      <c r="N1" s="44"/>
      <c r="O1" s="44"/>
      <c r="P1" s="18"/>
      <c r="Q1" s="18"/>
      <c r="R1" s="18"/>
      <c r="S1" s="18"/>
      <c r="T1" s="18"/>
      <c r="U1" s="18"/>
    </row>
    <row r="2" spans="1:27" s="2" customFormat="1" ht="15" customHeight="1">
      <c r="A2" s="16"/>
      <c r="B2" s="16"/>
      <c r="C2" s="16"/>
      <c r="D2" s="91" t="s">
        <v>49</v>
      </c>
      <c r="E2" s="91"/>
      <c r="F2" s="91"/>
      <c r="G2" s="65">
        <f>H33*1000</f>
        <v>3409888.9255209118</v>
      </c>
      <c r="H2" s="50" t="s">
        <v>1</v>
      </c>
      <c r="I2" s="16"/>
      <c r="J2" s="18"/>
      <c r="K2" s="18"/>
      <c r="L2" s="44"/>
      <c r="M2" s="44"/>
      <c r="N2" s="44"/>
      <c r="O2" s="44"/>
      <c r="P2" s="18"/>
      <c r="Q2" s="18"/>
      <c r="R2" s="18"/>
      <c r="S2" s="18"/>
      <c r="T2" s="18"/>
      <c r="U2" s="18"/>
    </row>
    <row r="3" spans="1:27" s="2" customFormat="1" ht="15" customHeight="1">
      <c r="A3" s="16"/>
      <c r="B3" s="16"/>
      <c r="C3" s="16"/>
      <c r="D3" s="91" t="s">
        <v>50</v>
      </c>
      <c r="E3" s="91"/>
      <c r="F3" s="91"/>
      <c r="G3" s="65">
        <f>G2*18%</f>
        <v>613780.00659376406</v>
      </c>
      <c r="H3" s="50" t="s">
        <v>1</v>
      </c>
      <c r="I3" s="16"/>
      <c r="J3" s="18"/>
      <c r="K3" s="18"/>
      <c r="L3" s="44"/>
      <c r="M3" s="44"/>
      <c r="N3" s="44"/>
      <c r="O3" s="44"/>
      <c r="P3" s="18"/>
      <c r="Q3" s="18"/>
      <c r="R3" s="18"/>
      <c r="S3" s="18"/>
      <c r="T3" s="18"/>
      <c r="U3" s="18"/>
    </row>
    <row r="4" spans="1:27" s="52" customFormat="1" ht="14.25" customHeight="1">
      <c r="A4" s="48"/>
      <c r="B4" s="50"/>
      <c r="C4" s="50"/>
      <c r="D4" s="91" t="s">
        <v>48</v>
      </c>
      <c r="E4" s="91"/>
      <c r="F4" s="91"/>
      <c r="G4" s="66">
        <f>G2+G3</f>
        <v>4023668.9321146756</v>
      </c>
      <c r="H4" s="50" t="s">
        <v>1</v>
      </c>
      <c r="I4" s="50"/>
      <c r="J4" s="50"/>
      <c r="K4" s="50"/>
      <c r="L4" s="51"/>
      <c r="M4" s="51"/>
      <c r="N4" s="51"/>
      <c r="O4" s="51"/>
      <c r="P4" s="50"/>
      <c r="Q4" s="50"/>
      <c r="R4" s="50"/>
      <c r="S4" s="50"/>
      <c r="T4" s="50"/>
      <c r="U4" s="50"/>
    </row>
    <row r="5" spans="1:27" s="1" customFormat="1" ht="14.25" customHeight="1">
      <c r="A5" s="17"/>
      <c r="B5" s="17"/>
      <c r="C5" s="92" t="s">
        <v>41</v>
      </c>
      <c r="D5" s="92"/>
      <c r="E5" s="92"/>
      <c r="F5" s="89"/>
      <c r="G5" s="89"/>
      <c r="H5" s="17" t="s">
        <v>40</v>
      </c>
      <c r="I5" s="17"/>
      <c r="J5" s="17"/>
      <c r="K5" s="17"/>
      <c r="L5" s="60"/>
      <c r="M5" s="60"/>
      <c r="N5" s="60"/>
      <c r="O5" s="60"/>
      <c r="P5" s="17"/>
      <c r="Q5" s="17"/>
      <c r="R5" s="17"/>
      <c r="S5" s="17"/>
      <c r="T5" s="17"/>
      <c r="U5" s="17"/>
    </row>
    <row r="6" spans="1:27" s="59" customFormat="1" ht="15" customHeight="1">
      <c r="A6" s="49"/>
      <c r="B6" s="49"/>
      <c r="C6" s="49"/>
      <c r="D6" s="49"/>
      <c r="E6" s="47" t="s">
        <v>43</v>
      </c>
      <c r="F6" s="90"/>
      <c r="G6" s="90"/>
      <c r="H6" s="49" t="s">
        <v>42</v>
      </c>
      <c r="I6" s="49"/>
      <c r="J6" s="57"/>
      <c r="K6" s="57"/>
      <c r="L6" s="58"/>
      <c r="M6" s="58"/>
      <c r="N6" s="58"/>
      <c r="O6" s="58"/>
      <c r="P6" s="57"/>
      <c r="Q6" s="57"/>
      <c r="R6" s="57"/>
      <c r="S6" s="57"/>
      <c r="T6" s="57"/>
      <c r="U6" s="57"/>
    </row>
    <row r="7" spans="1:27">
      <c r="A7" s="93"/>
      <c r="B7" s="93"/>
      <c r="C7" s="93"/>
      <c r="D7" s="93"/>
      <c r="E7" s="93"/>
      <c r="F7" s="93"/>
      <c r="G7" s="93"/>
      <c r="H7" s="93"/>
      <c r="I7" s="93"/>
    </row>
    <row r="8" spans="1:27" ht="15" customHeight="1">
      <c r="A8" s="95" t="s">
        <v>30</v>
      </c>
      <c r="B8" s="95"/>
      <c r="C8" s="95"/>
      <c r="D8" s="95"/>
      <c r="E8" s="95"/>
      <c r="F8" s="95"/>
      <c r="G8" s="95"/>
      <c r="H8" s="95"/>
      <c r="I8" s="21"/>
    </row>
    <row r="9" spans="1:27" ht="15" customHeight="1">
      <c r="A9" s="95" t="s">
        <v>63</v>
      </c>
      <c r="B9" s="95"/>
      <c r="C9" s="95"/>
      <c r="D9" s="95"/>
      <c r="E9" s="95"/>
      <c r="F9" s="95"/>
      <c r="G9" s="95"/>
      <c r="H9" s="95"/>
      <c r="I9" s="15"/>
    </row>
    <row r="10" spans="1:27">
      <c r="A10" s="101" t="s">
        <v>53</v>
      </c>
      <c r="B10" s="101"/>
      <c r="C10" s="101"/>
      <c r="D10" s="101"/>
      <c r="E10" s="101"/>
      <c r="F10" s="101"/>
      <c r="G10" s="101"/>
      <c r="H10" s="101"/>
      <c r="I10" s="21"/>
    </row>
    <row r="11" spans="1:27">
      <c r="A11" s="21"/>
      <c r="B11" s="21"/>
      <c r="C11" s="21"/>
      <c r="D11" s="21"/>
      <c r="E11" s="21"/>
      <c r="F11" s="21"/>
      <c r="G11" s="21"/>
      <c r="H11" s="21"/>
      <c r="I11" s="21"/>
    </row>
    <row r="12" spans="1:27" ht="15" customHeight="1">
      <c r="A12" s="15"/>
      <c r="B12" s="15"/>
      <c r="C12" s="94" t="s">
        <v>39</v>
      </c>
      <c r="D12" s="94"/>
      <c r="E12" s="94"/>
      <c r="F12" s="94"/>
      <c r="G12" s="67">
        <f>H35</f>
        <v>4023.668932114676</v>
      </c>
      <c r="H12" s="56" t="s">
        <v>2</v>
      </c>
      <c r="I12" s="15"/>
    </row>
    <row r="13" spans="1:27" ht="15" customHeight="1" thickBot="1">
      <c r="A13" s="85" t="s">
        <v>47</v>
      </c>
      <c r="B13" s="85"/>
      <c r="C13" s="85"/>
      <c r="D13" s="17"/>
      <c r="E13" s="17"/>
      <c r="F13" s="17"/>
      <c r="G13" s="17"/>
      <c r="H13" s="17"/>
      <c r="I13" s="17"/>
    </row>
    <row r="14" spans="1:27" ht="18" customHeight="1" thickBot="1">
      <c r="A14" s="96" t="s">
        <v>14</v>
      </c>
      <c r="B14" s="96" t="s">
        <v>24</v>
      </c>
      <c r="C14" s="96" t="s">
        <v>15</v>
      </c>
      <c r="D14" s="98" t="s">
        <v>11</v>
      </c>
      <c r="E14" s="99"/>
      <c r="F14" s="99"/>
      <c r="G14" s="99"/>
      <c r="H14" s="100"/>
      <c r="I14" s="18"/>
      <c r="J14" s="18"/>
      <c r="K14" s="18"/>
      <c r="L14" s="44"/>
      <c r="M14" s="44"/>
      <c r="N14" s="44"/>
      <c r="O14" s="44"/>
      <c r="P14" s="18"/>
      <c r="Q14" s="18"/>
      <c r="R14" s="18"/>
      <c r="S14" s="18"/>
      <c r="T14" s="18"/>
      <c r="U14" s="18"/>
      <c r="V14" s="2"/>
      <c r="W14" s="2"/>
      <c r="X14" s="2"/>
      <c r="Y14" s="2"/>
      <c r="Z14" s="2"/>
      <c r="AA14" s="2"/>
    </row>
    <row r="15" spans="1:27" ht="45.75" customHeight="1" thickBot="1">
      <c r="A15" s="97"/>
      <c r="B15" s="97"/>
      <c r="C15" s="97"/>
      <c r="D15" s="20" t="s">
        <v>12</v>
      </c>
      <c r="E15" s="20" t="s">
        <v>13</v>
      </c>
      <c r="F15" s="20" t="s">
        <v>56</v>
      </c>
      <c r="G15" s="20" t="s">
        <v>33</v>
      </c>
      <c r="H15" s="20" t="s">
        <v>34</v>
      </c>
      <c r="I15" s="18"/>
      <c r="J15" s="18"/>
      <c r="K15" s="18"/>
      <c r="L15" s="44"/>
      <c r="M15" s="44"/>
      <c r="N15" s="44"/>
      <c r="O15" s="44"/>
      <c r="P15" s="18"/>
      <c r="Q15" s="18"/>
      <c r="R15" s="18"/>
      <c r="S15" s="18"/>
      <c r="T15" s="18"/>
      <c r="U15" s="18"/>
      <c r="V15" s="2"/>
      <c r="W15" s="2"/>
      <c r="X15" s="2"/>
      <c r="Y15" s="2"/>
      <c r="Z15" s="2"/>
      <c r="AA15" s="2"/>
    </row>
    <row r="16" spans="1:27" ht="12" customHeight="1" thickBot="1">
      <c r="A16" s="62">
        <v>1</v>
      </c>
      <c r="B16" s="63">
        <v>2</v>
      </c>
      <c r="C16" s="63">
        <v>3</v>
      </c>
      <c r="D16" s="63">
        <v>4</v>
      </c>
      <c r="E16" s="63">
        <v>5</v>
      </c>
      <c r="F16" s="63">
        <v>6</v>
      </c>
      <c r="G16" s="63">
        <v>7</v>
      </c>
      <c r="H16" s="63">
        <v>8</v>
      </c>
      <c r="I16" s="18"/>
      <c r="J16" s="18"/>
      <c r="K16" s="18"/>
      <c r="L16" s="44"/>
      <c r="M16" s="44"/>
      <c r="N16" s="44"/>
      <c r="O16" s="44"/>
      <c r="P16" s="18"/>
      <c r="Q16" s="18"/>
      <c r="R16" s="18"/>
      <c r="S16" s="18"/>
      <c r="T16" s="18"/>
      <c r="U16" s="18"/>
      <c r="V16" s="2"/>
      <c r="W16" s="2"/>
      <c r="X16" s="2"/>
      <c r="Y16" s="2"/>
      <c r="Z16" s="2"/>
      <c r="AA16" s="2"/>
    </row>
    <row r="17" spans="1:27" ht="15.75" thickBot="1">
      <c r="A17" s="86" t="s">
        <v>31</v>
      </c>
      <c r="B17" s="87"/>
      <c r="C17" s="3"/>
      <c r="D17" s="32"/>
      <c r="E17" s="32"/>
      <c r="F17" s="33"/>
      <c r="G17" s="33"/>
      <c r="H17" s="34"/>
      <c r="I17" s="18"/>
      <c r="J17" s="18"/>
      <c r="K17" s="18"/>
      <c r="L17" s="44"/>
      <c r="M17" s="44"/>
      <c r="N17" s="44"/>
      <c r="O17" s="44"/>
      <c r="P17" s="18"/>
      <c r="Q17" s="18"/>
      <c r="R17" s="18"/>
      <c r="S17" s="18"/>
      <c r="T17" s="18"/>
      <c r="U17" s="18"/>
      <c r="V17" s="2"/>
      <c r="W17" s="2"/>
      <c r="X17" s="2"/>
      <c r="Y17" s="2"/>
      <c r="Z17" s="2"/>
      <c r="AA17" s="2"/>
    </row>
    <row r="18" spans="1:27" ht="15" customHeight="1">
      <c r="A18" s="30" t="s">
        <v>3</v>
      </c>
      <c r="B18" s="3" t="s">
        <v>10</v>
      </c>
      <c r="C18" s="3" t="s">
        <v>25</v>
      </c>
      <c r="D18" s="8"/>
      <c r="E18" s="9"/>
      <c r="F18" s="8"/>
      <c r="G18" s="8"/>
      <c r="H18" s="10"/>
      <c r="I18" s="18"/>
      <c r="J18" s="18"/>
      <c r="K18" s="18"/>
      <c r="L18" s="44"/>
      <c r="M18" s="44"/>
      <c r="N18" s="44"/>
      <c r="O18" s="44"/>
      <c r="P18" s="18"/>
      <c r="Q18" s="18"/>
      <c r="R18" s="18"/>
      <c r="S18" s="18"/>
      <c r="T18" s="18"/>
      <c r="U18" s="18"/>
      <c r="V18" s="2"/>
      <c r="W18" s="2"/>
      <c r="X18" s="2"/>
      <c r="Y18" s="2"/>
      <c r="Z18" s="2"/>
      <c r="AA18" s="2"/>
    </row>
    <row r="19" spans="1:27" ht="28.5" customHeight="1">
      <c r="A19" s="29"/>
      <c r="B19" s="4"/>
      <c r="C19" s="11" t="s">
        <v>54</v>
      </c>
      <c r="D19" s="68">
        <v>3009.1439999999998</v>
      </c>
      <c r="E19" s="68">
        <v>93.734999999999999</v>
      </c>
      <c r="F19" s="68">
        <v>25.760999999999999</v>
      </c>
      <c r="G19" s="68"/>
      <c r="H19" s="69">
        <f>D19+E19+F19+G19</f>
        <v>3128.64</v>
      </c>
      <c r="I19" s="44"/>
      <c r="J19" s="18"/>
      <c r="K19" s="18"/>
      <c r="L19" s="44"/>
      <c r="M19" s="44"/>
      <c r="N19" s="44"/>
      <c r="O19" s="44"/>
      <c r="P19" s="18"/>
      <c r="Q19" s="18"/>
      <c r="R19" s="18"/>
      <c r="S19" s="18"/>
      <c r="T19" s="18"/>
      <c r="U19" s="18"/>
      <c r="V19" s="2"/>
      <c r="W19" s="2"/>
      <c r="X19" s="2"/>
      <c r="Y19" s="2"/>
      <c r="Z19" s="2"/>
      <c r="AA19" s="2"/>
    </row>
    <row r="20" spans="1:27" ht="14.25" customHeight="1">
      <c r="A20" s="22"/>
      <c r="B20" s="5"/>
      <c r="C20" s="4" t="s">
        <v>16</v>
      </c>
      <c r="D20" s="70">
        <f t="shared" ref="D20:F21" si="0">D19</f>
        <v>3009.1439999999998</v>
      </c>
      <c r="E20" s="70">
        <f t="shared" si="0"/>
        <v>93.734999999999999</v>
      </c>
      <c r="F20" s="70">
        <f t="shared" si="0"/>
        <v>25.760999999999999</v>
      </c>
      <c r="G20" s="70"/>
      <c r="H20" s="71">
        <f>H19</f>
        <v>3128.64</v>
      </c>
      <c r="I20" s="18"/>
      <c r="J20" s="18"/>
      <c r="K20" s="18"/>
      <c r="L20" s="44"/>
      <c r="M20" s="44"/>
      <c r="N20" s="44"/>
      <c r="O20" s="44"/>
      <c r="P20" s="18"/>
      <c r="Q20" s="18"/>
      <c r="R20" s="18"/>
      <c r="S20" s="18"/>
      <c r="T20" s="18"/>
      <c r="U20" s="18"/>
      <c r="V20" s="2"/>
      <c r="W20" s="2"/>
      <c r="X20" s="2"/>
      <c r="Y20" s="2"/>
      <c r="Z20" s="2"/>
      <c r="AA20" s="2"/>
    </row>
    <row r="21" spans="1:27" ht="15.75" thickBot="1">
      <c r="A21" s="23"/>
      <c r="B21" s="6"/>
      <c r="C21" s="7" t="s">
        <v>55</v>
      </c>
      <c r="D21" s="72">
        <f t="shared" si="0"/>
        <v>3009.1439999999998</v>
      </c>
      <c r="E21" s="72">
        <f t="shared" si="0"/>
        <v>93.734999999999999</v>
      </c>
      <c r="F21" s="72">
        <f t="shared" si="0"/>
        <v>25.760999999999999</v>
      </c>
      <c r="G21" s="72"/>
      <c r="H21" s="73">
        <f>D21+E21+F21+G21</f>
        <v>3128.64</v>
      </c>
      <c r="I21" s="18"/>
      <c r="J21" s="18"/>
      <c r="K21" s="18"/>
      <c r="L21" s="44"/>
      <c r="M21" s="44"/>
      <c r="N21" s="44"/>
      <c r="O21" s="44"/>
      <c r="P21" s="18"/>
      <c r="Q21" s="18"/>
      <c r="R21" s="18"/>
      <c r="S21" s="18"/>
      <c r="T21" s="18"/>
      <c r="U21" s="18"/>
      <c r="V21" s="2"/>
      <c r="W21" s="2"/>
      <c r="X21" s="2"/>
      <c r="Y21" s="2"/>
      <c r="Z21" s="2"/>
      <c r="AA21" s="2"/>
    </row>
    <row r="22" spans="1:27" ht="18" customHeight="1">
      <c r="A22" s="30" t="s">
        <v>4</v>
      </c>
      <c r="B22" s="3" t="s">
        <v>17</v>
      </c>
      <c r="C22" s="3" t="s">
        <v>26</v>
      </c>
      <c r="D22" s="74"/>
      <c r="E22" s="74"/>
      <c r="F22" s="74"/>
      <c r="G22" s="74"/>
      <c r="H22" s="75"/>
      <c r="I22" s="18"/>
      <c r="J22" s="18"/>
      <c r="K22" s="18"/>
      <c r="L22" s="44"/>
      <c r="M22" s="44"/>
      <c r="N22" s="44"/>
      <c r="O22" s="44"/>
      <c r="P22" s="18"/>
      <c r="Q22" s="18"/>
      <c r="R22" s="18"/>
      <c r="S22" s="18"/>
      <c r="T22" s="18"/>
      <c r="U22" s="18"/>
      <c r="V22" s="2"/>
      <c r="W22" s="2"/>
      <c r="X22" s="2"/>
      <c r="Y22" s="2"/>
      <c r="Z22" s="2"/>
      <c r="AA22" s="2"/>
    </row>
    <row r="23" spans="1:27" ht="26.25" customHeight="1">
      <c r="A23" s="31"/>
      <c r="B23" s="4" t="s">
        <v>58</v>
      </c>
      <c r="C23" s="4" t="s">
        <v>27</v>
      </c>
      <c r="D23" s="68">
        <f>D21*2.7%</f>
        <v>81.246887999999998</v>
      </c>
      <c r="E23" s="68">
        <f>E21*2.7%</f>
        <v>2.5308450000000002</v>
      </c>
      <c r="F23" s="68"/>
      <c r="G23" s="68"/>
      <c r="H23" s="69">
        <f>D23+E23+F23+G23</f>
        <v>83.777732999999998</v>
      </c>
      <c r="I23" s="18"/>
      <c r="J23" s="18"/>
      <c r="K23" s="18"/>
      <c r="L23" s="44"/>
      <c r="M23" s="44"/>
      <c r="N23" s="44"/>
      <c r="O23" s="44"/>
      <c r="P23" s="18"/>
      <c r="Q23" s="18"/>
      <c r="R23" s="18"/>
      <c r="S23" s="18"/>
      <c r="T23" s="18"/>
      <c r="U23" s="18"/>
      <c r="V23" s="2"/>
      <c r="W23" s="2"/>
      <c r="X23" s="2"/>
      <c r="Y23" s="2"/>
      <c r="Z23" s="2"/>
      <c r="AA23" s="2"/>
    </row>
    <row r="24" spans="1:27" ht="15.75" customHeight="1">
      <c r="A24" s="29"/>
      <c r="B24" s="4"/>
      <c r="C24" s="4" t="s">
        <v>20</v>
      </c>
      <c r="D24" s="68">
        <f>D23</f>
        <v>81.246887999999998</v>
      </c>
      <c r="E24" s="68">
        <f>E23</f>
        <v>2.5308450000000002</v>
      </c>
      <c r="F24" s="68"/>
      <c r="G24" s="68"/>
      <c r="H24" s="69">
        <f>H23</f>
        <v>83.777732999999998</v>
      </c>
      <c r="I24" s="19"/>
      <c r="J24" s="18"/>
      <c r="K24" s="18"/>
      <c r="L24" s="44"/>
      <c r="M24" s="44"/>
      <c r="N24" s="44"/>
      <c r="O24" s="44"/>
      <c r="P24" s="18"/>
      <c r="Q24" s="18"/>
      <c r="R24" s="18"/>
      <c r="S24" s="18"/>
      <c r="T24" s="18"/>
      <c r="U24" s="18"/>
      <c r="V24" s="2"/>
      <c r="W24" s="2"/>
      <c r="X24" s="2"/>
      <c r="Y24" s="2"/>
      <c r="Z24" s="2"/>
      <c r="AA24" s="2"/>
    </row>
    <row r="25" spans="1:27" ht="16.5" customHeight="1" thickBot="1">
      <c r="A25" s="23"/>
      <c r="B25" s="6"/>
      <c r="C25" s="61" t="s">
        <v>57</v>
      </c>
      <c r="D25" s="72">
        <f>D21+D24</f>
        <v>3090.3908879999999</v>
      </c>
      <c r="E25" s="72">
        <f>E21+E24</f>
        <v>96.265844999999999</v>
      </c>
      <c r="F25" s="72">
        <f>F21+F24</f>
        <v>25.760999999999999</v>
      </c>
      <c r="G25" s="72"/>
      <c r="H25" s="73">
        <f>D25+E25+F25+G25</f>
        <v>3212.4177329999998</v>
      </c>
      <c r="I25" s="18"/>
      <c r="J25" s="18"/>
      <c r="K25" s="18"/>
      <c r="L25" s="44"/>
      <c r="M25" s="44"/>
      <c r="N25" s="44"/>
      <c r="O25" s="44"/>
      <c r="P25" s="18"/>
      <c r="Q25" s="18"/>
      <c r="R25" s="18"/>
      <c r="S25" s="18"/>
      <c r="T25" s="18"/>
      <c r="U25" s="18"/>
      <c r="V25" s="2"/>
      <c r="W25" s="2"/>
      <c r="X25" s="2"/>
      <c r="Y25" s="2"/>
      <c r="Z25" s="2"/>
      <c r="AA25" s="2"/>
    </row>
    <row r="26" spans="1:27" ht="13.5" customHeight="1">
      <c r="A26" s="30" t="s">
        <v>5</v>
      </c>
      <c r="B26" s="3" t="s">
        <v>18</v>
      </c>
      <c r="C26" s="3" t="s">
        <v>28</v>
      </c>
      <c r="D26" s="76"/>
      <c r="E26" s="76"/>
      <c r="F26" s="76"/>
      <c r="G26" s="76"/>
      <c r="H26" s="77"/>
      <c r="I26" s="18"/>
      <c r="J26" s="18"/>
      <c r="K26" s="18"/>
      <c r="L26" s="44"/>
      <c r="M26" s="44"/>
      <c r="N26" s="44"/>
      <c r="O26" s="44"/>
      <c r="P26" s="18"/>
      <c r="Q26" s="18"/>
      <c r="R26" s="18"/>
      <c r="S26" s="18"/>
      <c r="T26" s="18"/>
      <c r="U26" s="18"/>
      <c r="V26" s="2"/>
      <c r="W26" s="2"/>
      <c r="X26" s="2"/>
      <c r="Y26" s="2"/>
      <c r="Z26" s="2"/>
      <c r="AA26" s="2"/>
    </row>
    <row r="27" spans="1:27" ht="40.5" customHeight="1">
      <c r="A27" s="31"/>
      <c r="B27" s="4" t="s">
        <v>59</v>
      </c>
      <c r="C27" s="4" t="s">
        <v>29</v>
      </c>
      <c r="D27" s="70">
        <f>D25*3.08%</f>
        <v>95.184039350399999</v>
      </c>
      <c r="E27" s="70">
        <v>2.97</v>
      </c>
      <c r="F27" s="70"/>
      <c r="G27" s="70"/>
      <c r="H27" s="69">
        <f>D27+E27+F27+G27</f>
        <v>98.154039350399998</v>
      </c>
      <c r="I27" s="44"/>
      <c r="J27" s="18"/>
      <c r="K27" s="18"/>
      <c r="L27" s="44"/>
      <c r="M27" s="44"/>
      <c r="N27" s="44"/>
      <c r="O27" s="44"/>
      <c r="P27" s="18"/>
      <c r="Q27" s="18"/>
      <c r="R27" s="18"/>
      <c r="S27" s="18"/>
      <c r="T27" s="18"/>
      <c r="U27" s="18"/>
      <c r="V27" s="2"/>
      <c r="W27" s="2"/>
      <c r="X27" s="2"/>
      <c r="Y27" s="2"/>
      <c r="Z27" s="2"/>
      <c r="AA27" s="2"/>
    </row>
    <row r="28" spans="1:27" ht="15.75" customHeight="1">
      <c r="A28" s="22"/>
      <c r="B28" s="64"/>
      <c r="C28" s="4" t="s">
        <v>19</v>
      </c>
      <c r="D28" s="70">
        <f>D27</f>
        <v>95.184039350399999</v>
      </c>
      <c r="E28" s="70">
        <f>E27</f>
        <v>2.97</v>
      </c>
      <c r="F28" s="70"/>
      <c r="G28" s="70"/>
      <c r="H28" s="69">
        <f>H27</f>
        <v>98.154039350399998</v>
      </c>
      <c r="I28" s="18"/>
      <c r="J28" s="18"/>
      <c r="K28" s="18"/>
      <c r="L28" s="44"/>
      <c r="M28" s="44"/>
      <c r="N28" s="44"/>
      <c r="O28" s="44"/>
      <c r="P28" s="18"/>
      <c r="Q28" s="18"/>
      <c r="R28" s="18"/>
      <c r="S28" s="18"/>
      <c r="T28" s="18"/>
      <c r="U28" s="18"/>
      <c r="V28" s="2"/>
      <c r="W28" s="2"/>
      <c r="X28" s="2"/>
      <c r="Y28" s="2"/>
      <c r="Z28" s="2"/>
      <c r="AA28" s="2"/>
    </row>
    <row r="29" spans="1:27" ht="15.75" thickBot="1">
      <c r="A29" s="23"/>
      <c r="B29" s="6"/>
      <c r="C29" s="7" t="s">
        <v>61</v>
      </c>
      <c r="D29" s="72">
        <f>D25+D28</f>
        <v>3185.5749273503998</v>
      </c>
      <c r="E29" s="72">
        <f>E25+E28</f>
        <v>99.235844999999998</v>
      </c>
      <c r="F29" s="72">
        <f>F25+F28</f>
        <v>25.760999999999999</v>
      </c>
      <c r="G29" s="72"/>
      <c r="H29" s="73">
        <f>D29+E29+F29+G29</f>
        <v>3310.5717723503999</v>
      </c>
      <c r="I29" s="18"/>
      <c r="J29" s="18"/>
      <c r="K29" s="18"/>
      <c r="L29" s="44"/>
      <c r="M29" s="44"/>
      <c r="N29" s="44"/>
      <c r="O29" s="44"/>
      <c r="P29" s="18"/>
      <c r="Q29" s="18"/>
      <c r="R29" s="18"/>
      <c r="S29" s="18"/>
      <c r="T29" s="18"/>
      <c r="U29" s="18"/>
      <c r="V29" s="2"/>
      <c r="W29" s="2"/>
      <c r="X29" s="2"/>
      <c r="Y29" s="2"/>
      <c r="Z29" s="2"/>
      <c r="AA29" s="2"/>
    </row>
    <row r="30" spans="1:27" ht="14.25" customHeight="1" thickBot="1">
      <c r="A30" s="45"/>
      <c r="B30" s="46"/>
      <c r="C30" s="12" t="s">
        <v>62</v>
      </c>
      <c r="D30" s="78">
        <f t="shared" ref="D30:F30" si="1">D29</f>
        <v>3185.5749273503998</v>
      </c>
      <c r="E30" s="78">
        <f t="shared" si="1"/>
        <v>99.235844999999998</v>
      </c>
      <c r="F30" s="78">
        <f t="shared" si="1"/>
        <v>25.760999999999999</v>
      </c>
      <c r="G30" s="78"/>
      <c r="H30" s="79">
        <f>H29</f>
        <v>3310.5717723503999</v>
      </c>
      <c r="I30" s="18"/>
      <c r="J30" s="18"/>
      <c r="K30" s="18"/>
      <c r="L30" s="44"/>
      <c r="M30" s="44"/>
      <c r="N30" s="44"/>
      <c r="O30" s="44"/>
      <c r="P30" s="18"/>
      <c r="Q30" s="18"/>
      <c r="R30" s="18"/>
      <c r="S30" s="18"/>
      <c r="T30" s="18"/>
      <c r="U30" s="18"/>
      <c r="V30" s="2"/>
      <c r="W30" s="2"/>
      <c r="X30" s="2"/>
      <c r="Y30" s="2"/>
      <c r="Z30" s="2"/>
      <c r="AA30" s="2"/>
    </row>
    <row r="31" spans="1:27" ht="15" customHeight="1" thickBot="1">
      <c r="A31" s="24"/>
      <c r="B31" s="12"/>
      <c r="C31" s="12" t="s">
        <v>22</v>
      </c>
      <c r="D31" s="80">
        <f>D30</f>
        <v>3185.5749273503998</v>
      </c>
      <c r="E31" s="80">
        <f>E30</f>
        <v>99.235844999999998</v>
      </c>
      <c r="F31" s="80">
        <f>F30</f>
        <v>25.760999999999999</v>
      </c>
      <c r="G31" s="80"/>
      <c r="H31" s="81">
        <f>H30</f>
        <v>3310.5717723503999</v>
      </c>
      <c r="I31" s="18"/>
      <c r="J31" s="18"/>
      <c r="K31" s="18"/>
      <c r="L31" s="44"/>
      <c r="M31" s="44"/>
      <c r="N31" s="44"/>
      <c r="O31" s="44"/>
      <c r="P31" s="18"/>
      <c r="Q31" s="18"/>
      <c r="R31" s="18"/>
      <c r="S31" s="18"/>
      <c r="T31" s="18"/>
      <c r="U31" s="18"/>
      <c r="V31" s="2"/>
      <c r="W31" s="2"/>
      <c r="X31" s="2"/>
      <c r="Y31" s="2"/>
      <c r="Z31" s="2"/>
      <c r="AA31" s="2"/>
    </row>
    <row r="32" spans="1:27" ht="27" customHeight="1" thickBot="1">
      <c r="A32" s="24"/>
      <c r="B32" s="3" t="s">
        <v>51</v>
      </c>
      <c r="C32" s="3" t="s">
        <v>60</v>
      </c>
      <c r="D32" s="80">
        <f>D31*3%</f>
        <v>95.567247820511994</v>
      </c>
      <c r="E32" s="80">
        <f>E31*3%</f>
        <v>2.9770753499999998</v>
      </c>
      <c r="F32" s="80">
        <f>F31*3%</f>
        <v>0.77282999999999991</v>
      </c>
      <c r="G32" s="80"/>
      <c r="H32" s="81">
        <f>H31*3%</f>
        <v>99.317153170512</v>
      </c>
      <c r="I32" s="18"/>
      <c r="J32" s="18"/>
      <c r="K32" s="18"/>
      <c r="L32" s="44"/>
      <c r="M32" s="44"/>
      <c r="N32" s="44"/>
      <c r="O32" s="44"/>
      <c r="P32" s="18"/>
      <c r="Q32" s="18"/>
      <c r="R32" s="18"/>
      <c r="S32" s="18"/>
      <c r="T32" s="18"/>
      <c r="U32" s="18"/>
      <c r="V32" s="2"/>
      <c r="W32" s="2"/>
      <c r="X32" s="2"/>
      <c r="Y32" s="2"/>
      <c r="Z32" s="2"/>
      <c r="AA32" s="2"/>
    </row>
    <row r="33" spans="1:27" ht="30" customHeight="1" thickBot="1">
      <c r="A33" s="24"/>
      <c r="B33" s="3"/>
      <c r="C33" s="3" t="s">
        <v>52</v>
      </c>
      <c r="D33" s="80">
        <f>D32+D31</f>
        <v>3281.1421751709117</v>
      </c>
      <c r="E33" s="80">
        <f>E32+E31</f>
        <v>102.21292034999999</v>
      </c>
      <c r="F33" s="80">
        <f>F32+F31</f>
        <v>26.533829999999998</v>
      </c>
      <c r="G33" s="80"/>
      <c r="H33" s="81">
        <f>H32+H31</f>
        <v>3409.8889255209119</v>
      </c>
      <c r="I33" s="18"/>
      <c r="J33" s="18"/>
      <c r="K33" s="18"/>
      <c r="L33" s="44"/>
      <c r="M33" s="44"/>
      <c r="N33" s="44"/>
      <c r="O33" s="44"/>
      <c r="P33" s="18"/>
      <c r="Q33" s="18"/>
      <c r="R33" s="18"/>
      <c r="S33" s="18"/>
      <c r="T33" s="18"/>
      <c r="U33" s="18"/>
      <c r="V33" s="2"/>
      <c r="W33" s="2"/>
      <c r="X33" s="2"/>
      <c r="Y33" s="2"/>
      <c r="Z33" s="2"/>
      <c r="AA33" s="2"/>
    </row>
    <row r="34" spans="1:27" ht="39" thickBot="1">
      <c r="A34" s="25"/>
      <c r="B34" s="12" t="s">
        <v>32</v>
      </c>
      <c r="C34" s="12" t="s">
        <v>23</v>
      </c>
      <c r="D34" s="80">
        <f>D33*18%</f>
        <v>590.60559153076406</v>
      </c>
      <c r="E34" s="80">
        <f>E33*18%</f>
        <v>18.398325662999998</v>
      </c>
      <c r="F34" s="80">
        <f>F33*18%</f>
        <v>4.7760893999999992</v>
      </c>
      <c r="G34" s="80"/>
      <c r="H34" s="81">
        <f>H33*18%</f>
        <v>613.78000659376414</v>
      </c>
      <c r="I34" s="18"/>
      <c r="J34" s="18"/>
      <c r="K34" s="18"/>
      <c r="L34" s="44"/>
      <c r="M34" s="44"/>
      <c r="N34" s="44"/>
      <c r="O34" s="44"/>
      <c r="P34" s="18"/>
      <c r="Q34" s="18"/>
      <c r="R34" s="18"/>
      <c r="S34" s="18"/>
      <c r="T34" s="18"/>
      <c r="U34" s="18"/>
      <c r="V34" s="2"/>
      <c r="W34" s="2"/>
      <c r="X34" s="2"/>
      <c r="Y34" s="2"/>
      <c r="Z34" s="2"/>
      <c r="AA34" s="2"/>
    </row>
    <row r="35" spans="1:27" ht="15.75" thickBot="1">
      <c r="A35" s="26"/>
      <c r="B35" s="13"/>
      <c r="C35" s="12" t="s">
        <v>21</v>
      </c>
      <c r="D35" s="82">
        <f>D33+D34</f>
        <v>3871.7477667016756</v>
      </c>
      <c r="E35" s="82">
        <f>E33+E34</f>
        <v>120.61124601299998</v>
      </c>
      <c r="F35" s="82">
        <f>F33+F34</f>
        <v>31.309919399999998</v>
      </c>
      <c r="G35" s="82">
        <f>G33+G34</f>
        <v>0</v>
      </c>
      <c r="H35" s="83">
        <f>H33+H34</f>
        <v>4023.668932114676</v>
      </c>
      <c r="I35" s="44"/>
      <c r="J35" s="18"/>
      <c r="K35" s="18"/>
      <c r="L35" s="44"/>
      <c r="M35" s="44"/>
      <c r="N35" s="44"/>
      <c r="O35" s="44"/>
      <c r="P35" s="18"/>
      <c r="Q35" s="18"/>
      <c r="R35" s="18"/>
      <c r="S35" s="18"/>
      <c r="T35" s="18"/>
      <c r="U35" s="18"/>
      <c r="V35" s="2"/>
      <c r="W35" s="2"/>
      <c r="X35" s="2"/>
      <c r="Y35" s="2"/>
      <c r="Z35" s="2"/>
      <c r="AA35" s="2"/>
    </row>
    <row r="36" spans="1:27" ht="11.25" customHeight="1">
      <c r="A36" s="39"/>
      <c r="B36" s="40"/>
      <c r="C36" s="41"/>
      <c r="D36" s="35"/>
      <c r="E36" s="35"/>
      <c r="F36" s="35"/>
      <c r="G36" s="35"/>
      <c r="H36" s="42"/>
      <c r="I36" s="18"/>
      <c r="J36" s="18"/>
      <c r="K36" s="18"/>
      <c r="L36" s="44"/>
      <c r="M36" s="44"/>
      <c r="N36" s="44"/>
      <c r="O36" s="44"/>
      <c r="P36" s="18"/>
      <c r="Q36" s="18"/>
      <c r="R36" s="18"/>
      <c r="S36" s="18"/>
      <c r="T36" s="18"/>
      <c r="U36" s="18"/>
      <c r="V36" s="2"/>
      <c r="W36" s="2"/>
      <c r="X36" s="2"/>
      <c r="Y36" s="2"/>
      <c r="Z36" s="2"/>
      <c r="AA36" s="2"/>
    </row>
    <row r="37" spans="1:27" s="2" customFormat="1" ht="18" customHeight="1">
      <c r="A37" s="47"/>
      <c r="B37" s="48" t="s">
        <v>6</v>
      </c>
      <c r="C37" s="53" t="s">
        <v>35</v>
      </c>
      <c r="D37" s="54" t="s">
        <v>36</v>
      </c>
      <c r="E37" s="54"/>
      <c r="F37" s="55" t="s">
        <v>44</v>
      </c>
      <c r="G37" s="49"/>
      <c r="H37" s="49"/>
      <c r="I37" s="18"/>
      <c r="J37" s="18"/>
      <c r="K37" s="18"/>
      <c r="L37" s="44"/>
      <c r="M37" s="44"/>
      <c r="N37" s="44"/>
      <c r="O37" s="44"/>
      <c r="P37" s="18"/>
      <c r="Q37" s="18"/>
      <c r="R37" s="18"/>
      <c r="S37" s="18"/>
      <c r="T37" s="18"/>
      <c r="U37" s="18"/>
    </row>
    <row r="38" spans="1:27" s="2" customFormat="1" ht="12.75">
      <c r="A38" s="35"/>
      <c r="B38" s="38"/>
      <c r="C38" s="84" t="s">
        <v>7</v>
      </c>
      <c r="D38" s="84"/>
      <c r="E38" s="84"/>
      <c r="F38" s="84"/>
      <c r="G38" s="37"/>
      <c r="H38" s="37"/>
      <c r="I38" s="18"/>
      <c r="J38" s="18"/>
      <c r="K38" s="18"/>
      <c r="L38" s="44"/>
      <c r="M38" s="44"/>
      <c r="N38" s="44"/>
      <c r="O38" s="44"/>
      <c r="P38" s="18"/>
      <c r="Q38" s="18"/>
      <c r="R38" s="18"/>
      <c r="S38" s="18"/>
      <c r="T38" s="18"/>
      <c r="U38" s="18"/>
    </row>
    <row r="39" spans="1:27" s="2" customFormat="1" ht="7.5" customHeight="1">
      <c r="A39" s="35"/>
      <c r="B39" s="36"/>
      <c r="C39" s="37"/>
      <c r="D39" s="37"/>
      <c r="E39" s="37"/>
      <c r="F39" s="37"/>
      <c r="G39" s="37"/>
      <c r="H39" s="37"/>
      <c r="I39" s="18"/>
      <c r="J39" s="18"/>
      <c r="K39" s="18"/>
      <c r="L39" s="44"/>
      <c r="M39" s="44"/>
      <c r="N39" s="44"/>
      <c r="O39" s="44"/>
      <c r="P39" s="18"/>
      <c r="Q39" s="18"/>
      <c r="R39" s="18"/>
      <c r="S39" s="18"/>
      <c r="T39" s="18"/>
      <c r="U39" s="18"/>
    </row>
    <row r="40" spans="1:27" s="52" customFormat="1" ht="18.75" customHeight="1">
      <c r="A40" s="47"/>
      <c r="B40" s="47" t="s">
        <v>8</v>
      </c>
      <c r="C40" s="53" t="s">
        <v>37</v>
      </c>
      <c r="D40" s="54"/>
      <c r="E40" s="54"/>
      <c r="F40" s="55" t="s">
        <v>45</v>
      </c>
      <c r="G40" s="49"/>
      <c r="H40" s="49"/>
      <c r="I40" s="50"/>
      <c r="J40" s="50"/>
      <c r="K40" s="50"/>
      <c r="L40" s="51"/>
      <c r="M40" s="51"/>
      <c r="N40" s="51"/>
      <c r="O40" s="51"/>
      <c r="P40" s="50"/>
      <c r="Q40" s="50"/>
      <c r="R40" s="50"/>
      <c r="S40" s="50"/>
      <c r="T40" s="50"/>
      <c r="U40" s="50"/>
    </row>
    <row r="41" spans="1:27" s="2" customFormat="1" ht="15.75" customHeight="1">
      <c r="B41" s="36"/>
      <c r="C41" s="84" t="s">
        <v>7</v>
      </c>
      <c r="D41" s="84"/>
      <c r="E41" s="84"/>
      <c r="F41" s="84"/>
      <c r="G41" s="37"/>
      <c r="H41" s="37"/>
      <c r="I41" s="18"/>
      <c r="J41" s="18"/>
      <c r="K41" s="18"/>
      <c r="L41" s="44"/>
      <c r="M41" s="44"/>
      <c r="N41" s="44"/>
      <c r="O41" s="44"/>
      <c r="P41" s="18"/>
      <c r="Q41" s="18"/>
      <c r="R41" s="18"/>
      <c r="S41" s="18"/>
      <c r="T41" s="18"/>
      <c r="U41" s="18"/>
    </row>
    <row r="42" spans="1:27" s="52" customFormat="1" ht="24.75" customHeight="1">
      <c r="A42" s="47"/>
      <c r="B42" s="47" t="s">
        <v>9</v>
      </c>
      <c r="C42" s="53" t="s">
        <v>38</v>
      </c>
      <c r="D42" s="54"/>
      <c r="E42" s="54"/>
      <c r="F42" s="55" t="s">
        <v>46</v>
      </c>
      <c r="G42" s="49"/>
      <c r="H42" s="49"/>
      <c r="I42" s="50"/>
      <c r="J42" s="50"/>
      <c r="K42" s="50"/>
      <c r="L42" s="51"/>
      <c r="M42" s="51"/>
      <c r="N42" s="51"/>
      <c r="O42" s="51"/>
      <c r="P42" s="50"/>
      <c r="Q42" s="50"/>
      <c r="R42" s="50"/>
      <c r="S42" s="50"/>
      <c r="T42" s="50"/>
      <c r="U42" s="50"/>
    </row>
    <row r="43" spans="1:27" s="2" customFormat="1" ht="15.75" customHeight="1">
      <c r="B43" s="36"/>
      <c r="C43" s="84" t="s">
        <v>7</v>
      </c>
      <c r="D43" s="84"/>
      <c r="E43" s="84"/>
      <c r="F43" s="84"/>
      <c r="G43" s="37"/>
      <c r="H43" s="37"/>
      <c r="I43" s="18"/>
      <c r="J43" s="18"/>
      <c r="K43" s="18"/>
      <c r="L43" s="44"/>
      <c r="M43" s="44"/>
      <c r="N43" s="44"/>
      <c r="O43" s="44"/>
      <c r="P43" s="18"/>
      <c r="Q43" s="18"/>
      <c r="R43" s="18"/>
      <c r="S43" s="18"/>
      <c r="T43" s="18"/>
      <c r="U43" s="18"/>
    </row>
    <row r="44" spans="1:27" s="2" customFormat="1" ht="12.75">
      <c r="A44" s="35"/>
      <c r="B44" s="38"/>
      <c r="C44" s="37"/>
      <c r="D44" s="37"/>
      <c r="E44" s="37"/>
      <c r="F44" s="37"/>
      <c r="G44" s="37"/>
      <c r="H44" s="37"/>
      <c r="I44" s="18"/>
      <c r="J44" s="18"/>
      <c r="K44" s="18"/>
      <c r="L44" s="44"/>
      <c r="M44" s="44"/>
      <c r="N44" s="44"/>
      <c r="O44" s="44"/>
      <c r="P44" s="18"/>
      <c r="Q44" s="18"/>
      <c r="R44" s="18"/>
      <c r="S44" s="18"/>
      <c r="T44" s="18"/>
      <c r="U44" s="18"/>
    </row>
    <row r="45" spans="1:27" s="2" customFormat="1" ht="12.75">
      <c r="A45" s="35"/>
      <c r="B45" s="38"/>
      <c r="C45" s="37"/>
      <c r="D45" s="37"/>
      <c r="E45" s="37"/>
      <c r="F45" s="37"/>
      <c r="G45" s="37"/>
      <c r="H45" s="37"/>
      <c r="I45" s="18"/>
      <c r="J45" s="18"/>
      <c r="K45" s="18"/>
      <c r="L45" s="44"/>
      <c r="M45" s="44"/>
      <c r="N45" s="44"/>
      <c r="O45" s="44"/>
      <c r="P45" s="18"/>
      <c r="Q45" s="18"/>
      <c r="R45" s="18"/>
      <c r="S45" s="18"/>
      <c r="T45" s="18"/>
      <c r="U45" s="18"/>
    </row>
    <row r="46" spans="1:27" s="2" customFormat="1" ht="12.75">
      <c r="A46" s="35"/>
      <c r="B46" s="38"/>
      <c r="C46" s="37"/>
      <c r="D46" s="37"/>
      <c r="E46" s="37"/>
      <c r="F46" s="37"/>
      <c r="G46" s="37"/>
      <c r="H46" s="37"/>
      <c r="I46" s="18"/>
      <c r="J46" s="18"/>
      <c r="K46" s="18"/>
      <c r="L46" s="44"/>
      <c r="M46" s="44"/>
      <c r="N46" s="44"/>
      <c r="O46" s="44"/>
      <c r="P46" s="18"/>
      <c r="Q46" s="18"/>
      <c r="R46" s="18"/>
      <c r="S46" s="18"/>
      <c r="T46" s="18"/>
      <c r="U46" s="18"/>
    </row>
    <row r="47" spans="1:27" s="2" customFormat="1" ht="12.75">
      <c r="A47" s="27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44"/>
      <c r="M47" s="44"/>
      <c r="N47" s="44"/>
      <c r="O47" s="44"/>
      <c r="P47" s="18"/>
      <c r="Q47" s="18"/>
      <c r="R47" s="18"/>
      <c r="S47" s="18"/>
      <c r="T47" s="18"/>
      <c r="U47" s="18"/>
    </row>
    <row r="48" spans="1:27" s="2" customFormat="1" ht="12.75">
      <c r="A48" s="2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44"/>
      <c r="M48" s="44"/>
      <c r="N48" s="44"/>
      <c r="O48" s="44"/>
      <c r="P48" s="18"/>
      <c r="Q48" s="18"/>
      <c r="R48" s="18"/>
      <c r="S48" s="18"/>
      <c r="T48" s="18"/>
      <c r="U48" s="18"/>
    </row>
    <row r="49" spans="1:27" s="2" customFormat="1" ht="100.5" customHeight="1">
      <c r="A49" s="2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44"/>
      <c r="M49" s="44"/>
      <c r="N49" s="44"/>
      <c r="O49" s="44"/>
      <c r="P49" s="18"/>
      <c r="Q49" s="18"/>
      <c r="R49" s="18"/>
      <c r="S49" s="18"/>
      <c r="T49" s="18"/>
      <c r="U49" s="18"/>
    </row>
    <row r="50" spans="1:27">
      <c r="A50" s="2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44"/>
      <c r="M50" s="44"/>
      <c r="N50" s="44"/>
      <c r="O50" s="44"/>
      <c r="P50" s="18"/>
      <c r="Q50" s="18"/>
      <c r="R50" s="18"/>
      <c r="S50" s="18"/>
      <c r="T50" s="18"/>
      <c r="U50" s="18"/>
      <c r="V50" s="2"/>
      <c r="W50" s="2"/>
      <c r="X50" s="2"/>
      <c r="Y50" s="2"/>
      <c r="Z50" s="2"/>
      <c r="AA50" s="2"/>
    </row>
    <row r="51" spans="1:27">
      <c r="A51" s="27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44"/>
      <c r="M51" s="44"/>
      <c r="N51" s="44"/>
      <c r="O51" s="44"/>
      <c r="P51" s="18"/>
      <c r="Q51" s="18"/>
      <c r="R51" s="18"/>
      <c r="S51" s="18"/>
      <c r="T51" s="18"/>
      <c r="U51" s="18"/>
      <c r="V51" s="2"/>
      <c r="W51" s="2"/>
      <c r="X51" s="2"/>
      <c r="Y51" s="2"/>
      <c r="Z51" s="2"/>
      <c r="AA51" s="2"/>
    </row>
    <row r="52" spans="1:27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44"/>
      <c r="M52" s="44"/>
      <c r="N52" s="44"/>
      <c r="O52" s="44"/>
      <c r="P52" s="18"/>
      <c r="Q52" s="18"/>
      <c r="R52" s="18"/>
      <c r="S52" s="18"/>
      <c r="T52" s="18"/>
      <c r="U52" s="18"/>
      <c r="V52" s="2"/>
      <c r="W52" s="2"/>
      <c r="X52" s="2"/>
      <c r="Y52" s="2"/>
      <c r="Z52" s="2"/>
      <c r="AA52" s="2"/>
    </row>
    <row r="53" spans="1:27" ht="58.5" customHeight="1">
      <c r="A53" s="2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44"/>
      <c r="M53" s="44"/>
      <c r="N53" s="44"/>
      <c r="O53" s="44"/>
      <c r="P53" s="18"/>
      <c r="Q53" s="18"/>
      <c r="R53" s="18"/>
      <c r="S53" s="18"/>
      <c r="T53" s="18"/>
      <c r="U53" s="18"/>
      <c r="V53" s="2"/>
      <c r="W53" s="2"/>
      <c r="X53" s="2"/>
      <c r="Y53" s="2"/>
      <c r="Z53" s="2"/>
      <c r="AA53" s="2"/>
    </row>
    <row r="54" spans="1:27">
      <c r="A54" s="27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44"/>
      <c r="M54" s="44"/>
      <c r="N54" s="44"/>
      <c r="O54" s="44"/>
      <c r="P54" s="18"/>
      <c r="Q54" s="18"/>
      <c r="R54" s="18"/>
      <c r="S54" s="18"/>
      <c r="T54" s="18"/>
      <c r="U54" s="18"/>
      <c r="V54" s="2"/>
      <c r="W54" s="2"/>
      <c r="X54" s="2"/>
      <c r="Y54" s="2"/>
      <c r="Z54" s="2"/>
      <c r="AA54" s="2"/>
    </row>
    <row r="55" spans="1:27">
      <c r="A55" s="2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44"/>
      <c r="M55" s="44"/>
      <c r="N55" s="44"/>
      <c r="O55" s="44"/>
      <c r="P55" s="18"/>
      <c r="Q55" s="18"/>
      <c r="R55" s="18"/>
      <c r="S55" s="18"/>
      <c r="T55" s="18"/>
      <c r="U55" s="18"/>
      <c r="V55" s="2"/>
      <c r="W55" s="2"/>
      <c r="X55" s="2"/>
      <c r="Y55" s="2"/>
      <c r="Z55" s="2"/>
      <c r="AA55" s="2"/>
    </row>
    <row r="56" spans="1:27">
      <c r="A56" s="27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44"/>
      <c r="M56" s="44"/>
      <c r="N56" s="44"/>
      <c r="O56" s="44"/>
      <c r="P56" s="18"/>
      <c r="Q56" s="18"/>
      <c r="R56" s="18"/>
      <c r="S56" s="18"/>
      <c r="T56" s="18"/>
      <c r="U56" s="18"/>
      <c r="V56" s="2"/>
      <c r="W56" s="2"/>
      <c r="X56" s="2"/>
      <c r="Y56" s="2"/>
      <c r="Z56" s="2"/>
      <c r="AA56" s="2"/>
    </row>
    <row r="57" spans="1:27">
      <c r="A57" s="27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44"/>
      <c r="M57" s="44"/>
      <c r="N57" s="44"/>
      <c r="O57" s="44"/>
      <c r="P57" s="18"/>
      <c r="Q57" s="18"/>
      <c r="R57" s="18"/>
      <c r="S57" s="18"/>
      <c r="T57" s="18"/>
      <c r="U57" s="18"/>
      <c r="V57" s="2"/>
      <c r="W57" s="2"/>
      <c r="X57" s="2"/>
      <c r="Y57" s="2"/>
      <c r="Z57" s="2"/>
      <c r="AA57" s="2"/>
    </row>
    <row r="58" spans="1:27">
      <c r="A58" s="27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44"/>
      <c r="M58" s="44"/>
      <c r="N58" s="44"/>
      <c r="O58" s="44"/>
      <c r="P58" s="18"/>
      <c r="Q58" s="18"/>
      <c r="R58" s="18"/>
      <c r="S58" s="18"/>
      <c r="T58" s="18"/>
      <c r="U58" s="18"/>
      <c r="V58" s="2"/>
      <c r="W58" s="2"/>
      <c r="X58" s="2"/>
      <c r="Y58" s="2"/>
      <c r="Z58" s="2"/>
      <c r="AA58" s="2"/>
    </row>
    <row r="59" spans="1:27">
      <c r="A59" s="27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44"/>
      <c r="M59" s="44"/>
      <c r="N59" s="44"/>
      <c r="O59" s="44"/>
      <c r="P59" s="18"/>
      <c r="Q59" s="18"/>
      <c r="R59" s="18"/>
      <c r="S59" s="18"/>
      <c r="T59" s="18"/>
      <c r="U59" s="18"/>
      <c r="V59" s="2"/>
      <c r="W59" s="2"/>
      <c r="X59" s="2"/>
      <c r="Y59" s="2"/>
      <c r="Z59" s="2"/>
      <c r="AA59" s="2"/>
    </row>
    <row r="60" spans="1:27">
      <c r="A60" s="27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44"/>
      <c r="M60" s="44"/>
      <c r="N60" s="44"/>
      <c r="O60" s="44"/>
      <c r="P60" s="18"/>
      <c r="Q60" s="18"/>
      <c r="R60" s="18"/>
      <c r="S60" s="18"/>
      <c r="T60" s="18"/>
      <c r="U60" s="18"/>
      <c r="V60" s="2"/>
      <c r="W60" s="2"/>
      <c r="X60" s="2"/>
      <c r="Y60" s="2"/>
      <c r="Z60" s="2"/>
      <c r="AA60" s="2"/>
    </row>
    <row r="61" spans="1:27">
      <c r="A61" s="27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44"/>
      <c r="M61" s="44"/>
      <c r="N61" s="44"/>
      <c r="O61" s="44"/>
      <c r="P61" s="18"/>
      <c r="Q61" s="18"/>
      <c r="R61" s="18"/>
      <c r="S61" s="18"/>
      <c r="T61" s="18"/>
      <c r="U61" s="18"/>
      <c r="V61" s="2"/>
      <c r="W61" s="2"/>
      <c r="X61" s="2"/>
      <c r="Y61" s="2"/>
      <c r="Z61" s="2"/>
      <c r="AA61" s="2"/>
    </row>
    <row r="62" spans="1:27">
      <c r="A62" s="2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44"/>
      <c r="M62" s="44"/>
      <c r="N62" s="44"/>
      <c r="O62" s="44"/>
      <c r="P62" s="18"/>
      <c r="Q62" s="18"/>
      <c r="R62" s="18"/>
      <c r="S62" s="18"/>
      <c r="T62" s="18"/>
      <c r="U62" s="18"/>
      <c r="V62" s="2"/>
      <c r="W62" s="2"/>
      <c r="X62" s="2"/>
      <c r="Y62" s="2"/>
      <c r="Z62" s="2"/>
      <c r="AA62" s="2"/>
    </row>
    <row r="63" spans="1:27">
      <c r="A63" s="27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44"/>
      <c r="M63" s="44"/>
      <c r="N63" s="44"/>
      <c r="O63" s="44"/>
      <c r="P63" s="18"/>
      <c r="Q63" s="18"/>
      <c r="R63" s="18"/>
      <c r="S63" s="18"/>
      <c r="T63" s="18"/>
      <c r="U63" s="18"/>
      <c r="V63" s="2"/>
      <c r="W63" s="2"/>
      <c r="X63" s="2"/>
      <c r="Y63" s="2"/>
      <c r="Z63" s="2"/>
      <c r="AA63" s="2"/>
    </row>
    <row r="64" spans="1:27">
      <c r="A64" s="27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44"/>
      <c r="M64" s="44"/>
      <c r="N64" s="44"/>
      <c r="O64" s="44"/>
      <c r="P64" s="18"/>
      <c r="Q64" s="18"/>
      <c r="R64" s="18"/>
      <c r="S64" s="18"/>
      <c r="T64" s="18"/>
      <c r="U64" s="18"/>
      <c r="V64" s="2"/>
      <c r="W64" s="2"/>
      <c r="X64" s="2"/>
      <c r="Y64" s="2"/>
      <c r="Z64" s="2"/>
      <c r="AA64" s="2"/>
    </row>
    <row r="65" spans="1:27">
      <c r="A65" s="27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44"/>
      <c r="M65" s="44"/>
      <c r="N65" s="44"/>
      <c r="O65" s="44"/>
      <c r="P65" s="18"/>
      <c r="Q65" s="18"/>
      <c r="R65" s="18"/>
      <c r="S65" s="18"/>
      <c r="T65" s="18"/>
      <c r="U65" s="18"/>
      <c r="V65" s="2"/>
      <c r="W65" s="2"/>
      <c r="X65" s="2"/>
      <c r="Y65" s="2"/>
      <c r="Z65" s="2"/>
      <c r="AA65" s="2"/>
    </row>
    <row r="66" spans="1:27" ht="157.5" customHeight="1">
      <c r="A66" s="27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44"/>
      <c r="M66" s="44"/>
      <c r="N66" s="44"/>
      <c r="O66" s="44"/>
      <c r="P66" s="18"/>
      <c r="Q66" s="18"/>
      <c r="R66" s="18"/>
      <c r="S66" s="18"/>
      <c r="T66" s="18"/>
      <c r="U66" s="18"/>
      <c r="V66" s="2"/>
      <c r="W66" s="2"/>
      <c r="X66" s="2"/>
      <c r="Y66" s="2"/>
      <c r="Z66" s="2"/>
      <c r="AA66" s="2"/>
    </row>
    <row r="67" spans="1:27">
      <c r="A67" s="27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44"/>
      <c r="M67" s="44"/>
      <c r="N67" s="44"/>
      <c r="O67" s="44"/>
      <c r="P67" s="18"/>
      <c r="Q67" s="18"/>
      <c r="R67" s="18"/>
      <c r="S67" s="18"/>
      <c r="T67" s="18"/>
      <c r="U67" s="18"/>
      <c r="V67" s="2"/>
      <c r="W67" s="2"/>
      <c r="X67" s="2"/>
      <c r="Y67" s="2"/>
      <c r="Z67" s="2"/>
      <c r="AA67" s="2"/>
    </row>
    <row r="68" spans="1:27">
      <c r="A68" s="27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44"/>
      <c r="M68" s="44"/>
      <c r="N68" s="44"/>
      <c r="O68" s="44"/>
      <c r="P68" s="18"/>
      <c r="Q68" s="18"/>
      <c r="R68" s="18"/>
      <c r="S68" s="18"/>
      <c r="T68" s="18"/>
      <c r="U68" s="18"/>
      <c r="V68" s="2"/>
      <c r="W68" s="2"/>
      <c r="X68" s="2"/>
      <c r="Y68" s="2"/>
      <c r="Z68" s="2"/>
      <c r="AA68" s="2"/>
    </row>
    <row r="69" spans="1:27">
      <c r="A69" s="27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44"/>
      <c r="M69" s="44"/>
      <c r="N69" s="44"/>
      <c r="O69" s="44"/>
      <c r="P69" s="18"/>
      <c r="Q69" s="18"/>
      <c r="R69" s="18"/>
      <c r="S69" s="18"/>
      <c r="T69" s="18"/>
      <c r="U69" s="18"/>
      <c r="V69" s="2"/>
      <c r="W69" s="2"/>
      <c r="X69" s="2"/>
      <c r="Y69" s="2"/>
      <c r="Z69" s="2"/>
      <c r="AA69" s="2"/>
    </row>
    <row r="70" spans="1:27">
      <c r="A70" s="27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44"/>
      <c r="M70" s="44"/>
      <c r="N70" s="44"/>
      <c r="O70" s="44"/>
      <c r="P70" s="18"/>
      <c r="Q70" s="18"/>
      <c r="R70" s="18"/>
      <c r="S70" s="18"/>
      <c r="T70" s="18"/>
      <c r="U70" s="18"/>
      <c r="V70" s="2"/>
      <c r="W70" s="2"/>
      <c r="X70" s="2"/>
      <c r="Y70" s="2"/>
      <c r="Z70" s="2"/>
      <c r="AA70" s="2"/>
    </row>
    <row r="71" spans="1:27" ht="100.5" customHeight="1">
      <c r="A71" s="27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44"/>
      <c r="M71" s="44"/>
      <c r="N71" s="44"/>
      <c r="O71" s="44"/>
      <c r="P71" s="18"/>
      <c r="Q71" s="18"/>
      <c r="R71" s="18"/>
      <c r="S71" s="18"/>
      <c r="T71" s="18"/>
      <c r="U71" s="18"/>
      <c r="V71" s="2"/>
      <c r="W71" s="2"/>
      <c r="X71" s="2"/>
      <c r="Y71" s="2"/>
      <c r="Z71" s="2"/>
      <c r="AA71" s="2"/>
    </row>
    <row r="72" spans="1:27">
      <c r="A72" s="27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44"/>
      <c r="M72" s="44"/>
      <c r="N72" s="44"/>
      <c r="O72" s="44"/>
      <c r="P72" s="18"/>
      <c r="Q72" s="18"/>
      <c r="R72" s="18"/>
      <c r="S72" s="18"/>
      <c r="T72" s="18"/>
      <c r="U72" s="18"/>
      <c r="V72" s="2"/>
      <c r="W72" s="2"/>
      <c r="X72" s="2"/>
      <c r="Y72" s="2"/>
      <c r="Z72" s="2"/>
      <c r="AA72" s="2"/>
    </row>
    <row r="73" spans="1:27" ht="163.5" customHeight="1">
      <c r="A73" s="27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44"/>
      <c r="M73" s="44"/>
      <c r="N73" s="44"/>
      <c r="O73" s="44"/>
      <c r="P73" s="18"/>
      <c r="Q73" s="18"/>
      <c r="R73" s="18"/>
      <c r="S73" s="18"/>
      <c r="T73" s="18"/>
      <c r="U73" s="18"/>
      <c r="V73" s="2"/>
      <c r="W73" s="2"/>
      <c r="X73" s="2"/>
      <c r="Y73" s="2"/>
      <c r="Z73" s="2"/>
      <c r="AA73" s="2"/>
    </row>
    <row r="74" spans="1:27">
      <c r="A74" s="27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44"/>
      <c r="M74" s="44"/>
      <c r="N74" s="44"/>
      <c r="O74" s="44"/>
      <c r="P74" s="18"/>
      <c r="Q74" s="18"/>
      <c r="R74" s="18"/>
      <c r="S74" s="18"/>
      <c r="T74" s="18"/>
      <c r="U74" s="18"/>
      <c r="V74" s="2"/>
      <c r="W74" s="2"/>
      <c r="X74" s="2"/>
      <c r="Y74" s="2"/>
      <c r="Z74" s="2"/>
      <c r="AA74" s="2"/>
    </row>
    <row r="75" spans="1:27">
      <c r="A75" s="27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44"/>
      <c r="M75" s="44"/>
      <c r="N75" s="44"/>
      <c r="O75" s="44"/>
      <c r="P75" s="18"/>
      <c r="Q75" s="18"/>
      <c r="R75" s="18"/>
      <c r="S75" s="18"/>
      <c r="T75" s="18"/>
      <c r="U75" s="18"/>
      <c r="V75" s="2"/>
      <c r="W75" s="2"/>
      <c r="X75" s="2"/>
      <c r="Y75" s="2"/>
      <c r="Z75" s="2"/>
      <c r="AA75" s="2"/>
    </row>
    <row r="76" spans="1:27" ht="58.5" customHeight="1">
      <c r="A76" s="27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44"/>
      <c r="M76" s="44"/>
      <c r="N76" s="44"/>
      <c r="O76" s="44"/>
      <c r="P76" s="18"/>
      <c r="Q76" s="18"/>
      <c r="R76" s="18"/>
      <c r="S76" s="18"/>
      <c r="T76" s="18"/>
      <c r="U76" s="18"/>
      <c r="V76" s="2"/>
      <c r="W76" s="2"/>
      <c r="X76" s="2"/>
      <c r="Y76" s="2"/>
      <c r="Z76" s="2"/>
      <c r="AA76" s="2"/>
    </row>
    <row r="77" spans="1:27">
      <c r="A77" s="2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44"/>
      <c r="M77" s="44"/>
      <c r="N77" s="44"/>
      <c r="O77" s="44"/>
      <c r="P77" s="18"/>
      <c r="Q77" s="18"/>
      <c r="R77" s="18"/>
      <c r="S77" s="18"/>
      <c r="T77" s="18"/>
      <c r="U77" s="18"/>
      <c r="V77" s="2"/>
      <c r="W77" s="2"/>
      <c r="X77" s="2"/>
      <c r="Y77" s="2"/>
      <c r="Z77" s="2"/>
      <c r="AA77" s="2"/>
    </row>
    <row r="78" spans="1:27">
      <c r="A78" s="27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44"/>
      <c r="M78" s="44"/>
      <c r="N78" s="44"/>
      <c r="O78" s="44"/>
      <c r="P78" s="18"/>
      <c r="Q78" s="18"/>
      <c r="R78" s="18"/>
      <c r="S78" s="18"/>
      <c r="T78" s="18"/>
      <c r="U78" s="18"/>
      <c r="V78" s="2"/>
      <c r="W78" s="2"/>
      <c r="X78" s="2"/>
      <c r="Y78" s="2"/>
      <c r="Z78" s="2"/>
      <c r="AA78" s="2"/>
    </row>
    <row r="79" spans="1:27">
      <c r="A79" s="27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44"/>
      <c r="M79" s="44"/>
      <c r="N79" s="44"/>
      <c r="O79" s="44"/>
      <c r="P79" s="18"/>
      <c r="Q79" s="18"/>
      <c r="R79" s="18"/>
      <c r="S79" s="18"/>
      <c r="T79" s="18"/>
      <c r="U79" s="18"/>
      <c r="V79" s="2"/>
      <c r="W79" s="2"/>
      <c r="X79" s="2"/>
      <c r="Y79" s="2"/>
      <c r="Z79" s="2"/>
      <c r="AA79" s="2"/>
    </row>
    <row r="80" spans="1:27">
      <c r="A80" s="27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44"/>
      <c r="M80" s="44"/>
      <c r="N80" s="44"/>
      <c r="O80" s="44"/>
      <c r="P80" s="18"/>
      <c r="Q80" s="18"/>
      <c r="R80" s="18"/>
      <c r="S80" s="18"/>
      <c r="T80" s="18"/>
      <c r="U80" s="18"/>
      <c r="V80" s="2"/>
      <c r="W80" s="2"/>
      <c r="X80" s="2"/>
      <c r="Y80" s="2"/>
      <c r="Z80" s="2"/>
      <c r="AA80" s="2"/>
    </row>
    <row r="81" spans="1:27">
      <c r="A81" s="27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44"/>
      <c r="M81" s="44"/>
      <c r="N81" s="44"/>
      <c r="O81" s="44"/>
      <c r="P81" s="18"/>
      <c r="Q81" s="18"/>
      <c r="R81" s="18"/>
      <c r="S81" s="18"/>
      <c r="T81" s="18"/>
      <c r="U81" s="18"/>
      <c r="V81" s="2"/>
      <c r="W81" s="2"/>
      <c r="X81" s="2"/>
      <c r="Y81" s="2"/>
      <c r="Z81" s="2"/>
      <c r="AA81" s="2"/>
    </row>
    <row r="82" spans="1:27">
      <c r="A82" s="27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44"/>
      <c r="M82" s="44"/>
      <c r="N82" s="44"/>
      <c r="O82" s="44"/>
      <c r="P82" s="18"/>
      <c r="Q82" s="18"/>
      <c r="R82" s="18"/>
      <c r="S82" s="18"/>
      <c r="T82" s="18"/>
      <c r="U82" s="18"/>
      <c r="V82" s="2"/>
      <c r="W82" s="2"/>
      <c r="X82" s="2"/>
      <c r="Y82" s="2"/>
      <c r="Z82" s="2"/>
      <c r="AA82" s="2"/>
    </row>
    <row r="83" spans="1:27">
      <c r="A83" s="27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44"/>
      <c r="M83" s="44"/>
      <c r="N83" s="44"/>
      <c r="O83" s="44"/>
      <c r="P83" s="18"/>
      <c r="Q83" s="18"/>
      <c r="R83" s="18"/>
      <c r="S83" s="18"/>
      <c r="T83" s="18"/>
      <c r="U83" s="18"/>
      <c r="V83" s="2"/>
      <c r="W83" s="2"/>
      <c r="X83" s="2"/>
      <c r="Y83" s="2"/>
      <c r="Z83" s="2"/>
      <c r="AA83" s="2"/>
    </row>
    <row r="84" spans="1:27">
      <c r="A84" s="27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44"/>
      <c r="M84" s="44"/>
      <c r="N84" s="44"/>
      <c r="O84" s="44"/>
      <c r="P84" s="18"/>
      <c r="Q84" s="18"/>
      <c r="R84" s="18"/>
      <c r="S84" s="18"/>
      <c r="T84" s="18"/>
      <c r="U84" s="18"/>
      <c r="V84" s="2"/>
      <c r="W84" s="2"/>
      <c r="X84" s="2"/>
      <c r="Y84" s="2"/>
      <c r="Z84" s="2"/>
      <c r="AA84" s="2"/>
    </row>
    <row r="85" spans="1:27">
      <c r="A85" s="27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44"/>
      <c r="M85" s="44"/>
      <c r="N85" s="44"/>
      <c r="O85" s="44"/>
      <c r="P85" s="18"/>
      <c r="Q85" s="18"/>
      <c r="R85" s="18"/>
      <c r="S85" s="18"/>
      <c r="T85" s="18"/>
      <c r="U85" s="18"/>
      <c r="V85" s="2"/>
      <c r="W85" s="2"/>
      <c r="X85" s="2"/>
      <c r="Y85" s="2"/>
      <c r="Z85" s="2"/>
      <c r="AA85" s="2"/>
    </row>
    <row r="86" spans="1:27">
      <c r="A86" s="27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44"/>
      <c r="M86" s="44"/>
      <c r="N86" s="44"/>
      <c r="O86" s="44"/>
      <c r="P86" s="18"/>
      <c r="Q86" s="18"/>
      <c r="R86" s="18"/>
      <c r="S86" s="18"/>
      <c r="T86" s="18"/>
      <c r="U86" s="18"/>
      <c r="V86" s="2"/>
      <c r="W86" s="2"/>
      <c r="X86" s="2"/>
      <c r="Y86" s="2"/>
      <c r="Z86" s="2"/>
      <c r="AA86" s="2"/>
    </row>
    <row r="87" spans="1:27" ht="42" customHeight="1">
      <c r="A87" s="27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44"/>
      <c r="M87" s="44"/>
      <c r="N87" s="44"/>
      <c r="O87" s="44"/>
      <c r="P87" s="18"/>
      <c r="Q87" s="18"/>
      <c r="R87" s="18"/>
      <c r="S87" s="18"/>
      <c r="T87" s="18"/>
      <c r="U87" s="18"/>
      <c r="V87" s="2"/>
      <c r="W87" s="2"/>
      <c r="X87" s="2"/>
      <c r="Y87" s="2"/>
      <c r="Z87" s="2"/>
      <c r="AA87" s="2"/>
    </row>
    <row r="88" spans="1:27">
      <c r="A88" s="27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44"/>
      <c r="M88" s="44"/>
      <c r="N88" s="44"/>
      <c r="O88" s="44"/>
      <c r="P88" s="18"/>
      <c r="Q88" s="18"/>
      <c r="R88" s="18"/>
      <c r="S88" s="18"/>
      <c r="T88" s="18"/>
      <c r="U88" s="18"/>
      <c r="V88" s="2"/>
      <c r="W88" s="2"/>
      <c r="X88" s="2"/>
      <c r="Y88" s="2"/>
      <c r="Z88" s="2"/>
      <c r="AA88" s="2"/>
    </row>
    <row r="89" spans="1:27">
      <c r="A89" s="2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44"/>
      <c r="M89" s="44"/>
      <c r="N89" s="44"/>
      <c r="O89" s="44"/>
      <c r="P89" s="18"/>
      <c r="Q89" s="18"/>
      <c r="R89" s="18"/>
      <c r="S89" s="18"/>
      <c r="T89" s="18"/>
      <c r="U89" s="18"/>
      <c r="V89" s="2"/>
      <c r="W89" s="2"/>
      <c r="X89" s="2"/>
      <c r="Y89" s="2"/>
      <c r="Z89" s="2"/>
      <c r="AA89" s="2"/>
    </row>
    <row r="90" spans="1:27">
      <c r="A90" s="27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44"/>
      <c r="M90" s="44"/>
      <c r="N90" s="44"/>
      <c r="O90" s="44"/>
      <c r="P90" s="18"/>
      <c r="Q90" s="18"/>
      <c r="R90" s="18"/>
      <c r="S90" s="18"/>
      <c r="T90" s="18"/>
      <c r="U90" s="18"/>
      <c r="V90" s="2"/>
      <c r="W90" s="2"/>
      <c r="X90" s="2"/>
      <c r="Y90" s="2"/>
      <c r="Z90" s="2"/>
      <c r="AA90" s="2"/>
    </row>
    <row r="91" spans="1:27" ht="100.5" customHeight="1">
      <c r="A91" s="27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44"/>
      <c r="M91" s="44"/>
      <c r="N91" s="44"/>
      <c r="O91" s="44"/>
      <c r="P91" s="18"/>
      <c r="Q91" s="18"/>
      <c r="R91" s="18"/>
      <c r="S91" s="18"/>
      <c r="T91" s="18"/>
      <c r="U91" s="18"/>
      <c r="V91" s="2"/>
      <c r="W91" s="2"/>
      <c r="X91" s="2"/>
      <c r="Y91" s="2"/>
      <c r="Z91" s="2"/>
      <c r="AA91" s="2"/>
    </row>
    <row r="92" spans="1:27">
      <c r="A92" s="27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44"/>
      <c r="M92" s="44"/>
      <c r="N92" s="44"/>
      <c r="O92" s="44"/>
      <c r="P92" s="18"/>
      <c r="Q92" s="18"/>
      <c r="R92" s="18"/>
      <c r="S92" s="18"/>
      <c r="T92" s="18"/>
      <c r="U92" s="18"/>
      <c r="V92" s="2"/>
      <c r="W92" s="2"/>
      <c r="X92" s="2"/>
      <c r="Y92" s="2"/>
      <c r="Z92" s="2"/>
      <c r="AA92" s="2"/>
    </row>
    <row r="93" spans="1:27">
      <c r="A93" s="27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44"/>
      <c r="M93" s="44"/>
      <c r="N93" s="44"/>
      <c r="O93" s="44"/>
      <c r="P93" s="18"/>
      <c r="Q93" s="18"/>
      <c r="R93" s="18"/>
      <c r="S93" s="18"/>
      <c r="T93" s="18"/>
      <c r="U93" s="18"/>
      <c r="V93" s="2"/>
      <c r="W93" s="2"/>
      <c r="X93" s="2"/>
      <c r="Y93" s="2"/>
      <c r="Z93" s="2"/>
      <c r="AA93" s="2"/>
    </row>
    <row r="94" spans="1:27">
      <c r="A94" s="27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44"/>
      <c r="M94" s="44"/>
      <c r="N94" s="44"/>
      <c r="O94" s="44"/>
      <c r="P94" s="18"/>
      <c r="Q94" s="18"/>
      <c r="R94" s="18"/>
      <c r="S94" s="18"/>
      <c r="T94" s="18"/>
      <c r="U94" s="18"/>
      <c r="V94" s="2"/>
      <c r="W94" s="2"/>
      <c r="X94" s="2"/>
      <c r="Y94" s="2"/>
      <c r="Z94" s="2"/>
      <c r="AA94" s="2"/>
    </row>
    <row r="95" spans="1:27">
      <c r="A95" s="27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44"/>
      <c r="M95" s="44"/>
      <c r="N95" s="44"/>
      <c r="O95" s="44"/>
      <c r="P95" s="18"/>
      <c r="Q95" s="18"/>
      <c r="R95" s="18"/>
      <c r="S95" s="18"/>
      <c r="T95" s="18"/>
      <c r="U95" s="18"/>
      <c r="V95" s="2"/>
      <c r="W95" s="2"/>
      <c r="X95" s="2"/>
      <c r="Y95" s="2"/>
      <c r="Z95" s="2"/>
      <c r="AA95" s="2"/>
    </row>
    <row r="96" spans="1:27">
      <c r="A96" s="27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44"/>
      <c r="M96" s="44"/>
      <c r="N96" s="44"/>
      <c r="O96" s="44"/>
      <c r="P96" s="18"/>
      <c r="Q96" s="18"/>
      <c r="R96" s="18"/>
      <c r="S96" s="18"/>
      <c r="T96" s="18"/>
      <c r="U96" s="18"/>
      <c r="V96" s="2"/>
      <c r="W96" s="2"/>
      <c r="X96" s="2"/>
      <c r="Y96" s="2"/>
      <c r="Z96" s="2"/>
      <c r="AA96" s="2"/>
    </row>
    <row r="97" spans="1:27" ht="115.5" customHeight="1">
      <c r="A97" s="27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44"/>
      <c r="M97" s="44"/>
      <c r="N97" s="44"/>
      <c r="O97" s="44"/>
      <c r="P97" s="18"/>
      <c r="Q97" s="18"/>
      <c r="R97" s="18"/>
      <c r="S97" s="18"/>
      <c r="T97" s="18"/>
      <c r="U97" s="18"/>
      <c r="V97" s="2"/>
      <c r="W97" s="2"/>
      <c r="X97" s="2"/>
      <c r="Y97" s="2"/>
      <c r="Z97" s="2"/>
      <c r="AA97" s="2"/>
    </row>
    <row r="101" spans="1:27" ht="16.5" customHeight="1"/>
    <row r="103" spans="1:27" ht="100.5" customHeight="1"/>
    <row r="105" spans="1:27" ht="58.5" customHeight="1"/>
    <row r="112" spans="1:27" ht="147" customHeight="1"/>
    <row r="120" ht="199.5" customHeight="1"/>
    <row r="129" ht="126" customHeight="1"/>
    <row r="134" ht="100.5" customHeight="1"/>
    <row r="137" ht="58.5" customHeight="1"/>
    <row r="143" ht="84" customHeight="1"/>
    <row r="148" ht="100.5" customHeight="1"/>
    <row r="150" ht="58.5" customHeight="1"/>
    <row r="157" ht="15" customHeight="1"/>
    <row r="171" ht="31.5" customHeight="1"/>
    <row r="172" ht="126" customHeight="1"/>
    <row r="173" ht="105" customHeight="1"/>
    <row r="174" ht="42" customHeight="1"/>
    <row r="175" ht="21" customHeight="1"/>
    <row r="176" ht="31.5" customHeight="1"/>
    <row r="177" ht="21" customHeight="1"/>
  </sheetData>
  <mergeCells count="21">
    <mergeCell ref="A7:I7"/>
    <mergeCell ref="C12:F12"/>
    <mergeCell ref="A9:H9"/>
    <mergeCell ref="A8:H8"/>
    <mergeCell ref="A14:A15"/>
    <mergeCell ref="B14:B15"/>
    <mergeCell ref="C14:C15"/>
    <mergeCell ref="D14:H14"/>
    <mergeCell ref="A10:H10"/>
    <mergeCell ref="F1:H1"/>
    <mergeCell ref="F5:G5"/>
    <mergeCell ref="F6:G6"/>
    <mergeCell ref="D4:F4"/>
    <mergeCell ref="D2:F2"/>
    <mergeCell ref="D3:F3"/>
    <mergeCell ref="C5:E5"/>
    <mergeCell ref="C38:F38"/>
    <mergeCell ref="C41:F41"/>
    <mergeCell ref="C43:F43"/>
    <mergeCell ref="A13:C13"/>
    <mergeCell ref="A17:B17"/>
  </mergeCells>
  <pageMargins left="0.35433070866141736" right="0.23622047244094491" top="0.39370078740157483" bottom="0.39370078740157483" header="0.23622047244094491" footer="0.19685039370078741"/>
  <pageSetup paperSize="9" orientation="landscape" horizontalDpi="180" verticalDpi="18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2013-10-14T09:05:47Z</dcterms:modified>
</cp:coreProperties>
</file>